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775" tabRatio="500"/>
  </bookViews>
  <sheets>
    <sheet name="Дод 1" sheetId="1" r:id="rId1"/>
  </sheets>
  <definedNames>
    <definedName name="_xlnm.Print_Titles" localSheetId="0">'Дод 1'!$10:$14</definedName>
    <definedName name="_xlnm.Print_Area" localSheetId="0">'Дод 1'!$A$1:$N$130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<sst xmlns="http://schemas.openxmlformats.org/spreadsheetml/2006/main" count="150" uniqueCount="133">
  <si>
    <t>Додаток 1</t>
  </si>
  <si>
    <t>до рішення виконавчого комітету</t>
  </si>
  <si>
    <t xml:space="preserve">восьмого скликання </t>
  </si>
  <si>
    <t>"Про  бюджет Попівської сільської територіальної громади  на 2025 рік"</t>
  </si>
  <si>
    <t>від  24.12.2025 № 392</t>
  </si>
  <si>
    <t xml:space="preserve">Зміни до додатку 1  до  рішення  Попівської сільської  ради "Про бюджет Попівської сільської територіальної громади на 2025 рік"  </t>
  </si>
  <si>
    <t xml:space="preserve">"Доходи  бюджету Попівської сільської територіальної громади на 2025 рік "                                                                                   </t>
  </si>
  <si>
    <t>(код бюджету)</t>
  </si>
  <si>
    <t>(грн.)</t>
  </si>
  <si>
    <t>Код</t>
  </si>
  <si>
    <t>Найменування згідно з Класифікацією доходів бюджету</t>
  </si>
  <si>
    <t>Затверджено</t>
  </si>
  <si>
    <t>Внесено зміни</t>
  </si>
  <si>
    <t>Затверджено з урахуванням змін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</si>
  <si>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</si>
  <si>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</si>
  <si>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</si>
  <si>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</si>
  <si>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</si>
  <si>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 xml:space="preserve">Податкові надходження 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</si>
  <si>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</si>
  <si>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</si>
  <si>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</si>
  <si>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</si>
  <si>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</si>
  <si>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</si>
  <si>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</si>
  <si>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</si>
  <si>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</si>
  <si>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</si>
  <si>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</si>
  <si>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 рубок головного користування</t>
  </si>
  <si>
    <t>Рентна плата за спеціальне використання лісових ресурсів(крім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</si>
  <si>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</si>
  <si>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корисних ресурсів)</t>
  </si>
  <si>
    <t>Внутрішні податки на товари та послуги</t>
  </si>
  <si>
    <t>Акцизний податок з реалізації суб’єктами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</si>
  <si>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 підпунктом 213.1.14 пункту 213.1 статті 213 Податкового кодексу України</t>
  </si>
  <si>
    <t>Акцизний податок з реалізації суб'єктами господарювання роздрібної торгівлі підакцизних товарів (крім тих, що оподатковуються згідно з підпунктом 213.1.14 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</si>
  <si>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</si>
  <si>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</si>
  <si>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об’єктів житлової нерухомості</t>
  </si>
  <si>
    <t>Податок на нерухоме майно, відмінне від земельної ділянки, сплачений фізичними особами, які є власниками об’єктів житлової нерухомості</t>
  </si>
  <si>
    <t>Податок на нерухоме майно, відмінне від земельної ділянки, сплачений фізичними особами, які є власниками об’єктів нежитлової нерухомості</t>
  </si>
  <si>
    <t>Податок на нерухоме майно, відмінне від земельної ділянки,сплачений юридичними особами, які є власниками об’єктів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</si>
  <si>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</si>
  <si>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</si>
  <si>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</si>
  <si>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</si>
  <si>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</si>
  <si>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</si>
  <si>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Орендна плата за земельні ділянки сільськогосподарського призначення державної власності, передані в оренду відповідно до статті 120-1 Земельного кодексу України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</si>
  <si>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</si>
  <si>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</si>
  <si>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</si>
  <si>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</si>
  <si>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</si>
  <si>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</si>
  <si>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</si>
  <si>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 xml:space="preserve">Інші податки та збори 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</si>
  <si>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</si>
  <si>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</si>
  <si>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об’єктах, крім розміщення окремих видів відходів як вторинної сировини</t>
  </si>
  <si>
    <t xml:space="preserve">Неподаткові надходження </t>
  </si>
  <si>
    <t xml:space="preserve">Доходи від власності та підприємницької діяльності </t>
  </si>
  <si>
    <t>Плата за розміщення тимчасово вільних коштів місцевих бюджетів</t>
  </si>
  <si>
    <t>Надходження коштів від відшкодування втрат сільськогосподарського і лісогосподарського виробництва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</si>
  <si>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</si>
  <si>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</si>
  <si>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</si>
  <si>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</si>
  <si>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</si>
  <si>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"Про державну реєстрацію юридичних осіб, фізичних осіб-підприємців та громадських формувань"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</si>
  <si>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</si>
  <si>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</si>
  <si>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осіб-підприємців та громадських формувань, а також плата за надання інших платних послуг, пов'язаних з такою державною реєстрацією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</si>
  <si>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</si>
  <si>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</si>
  <si>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 не віднесене до інших категорій</t>
  </si>
  <si>
    <t>Державне мито, пов’язане з видачею та оформленням закордонних паспортів (посвідок) та паспортів громадян України</t>
  </si>
  <si>
    <t xml:space="preserve">Інші неподаткові надходження                                               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</si>
  <si>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</si>
  <si>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 xml:space="preserve"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грунту)без спеціального дозволу; відшкодування збитків за погіршення якості грунтового покриву тощо та за неодержання доходів у зв'язку з тимчасовим невикористанням земельних ділянок 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</si>
  <si>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</si>
  <si>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</si>
  <si>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 xml:space="preserve">Плата за послуги, що надаються бюджетними установами згідно з їх основною діяльністю </t>
  </si>
  <si>
    <t>Надходження бюджетних установ від 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</si>
  <si>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</si>
  <si>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</si>
  <si>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 xml:space="preserve">Цільові фонди </t>
  </si>
  <si>
    <t>Інші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</si>
  <si>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</si>
  <si>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</si>
  <si>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</si>
  <si>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у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</si>
  <si>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</si>
  <si>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</si>
  <si>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</si>
  <si>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rPr>
        <sz val="12"/>
        <rFont val="Times New Roman"/>
        <charset val="204"/>
      </rPr>
      <t>Кошти від викупу земельних ділянок сільськогосподарського призначення державної та комунальної власності, передбачених пунктом 6</t>
    </r>
    <r>
      <rPr>
        <b/>
        <vertAlign val="superscript"/>
        <sz val="8"/>
        <rFont val="Times New Roman"/>
        <charset val="204"/>
      </rPr>
      <t>-1</t>
    </r>
    <r>
      <rPr>
        <sz val="12"/>
        <rFont val="Times New Roman"/>
        <charset val="204"/>
      </rPr>
      <t> розділу X "Перехідні положення" Земельного кодексу України</t>
    </r>
  </si>
  <si>
    <t>Усього доходів (без урахування міжбюджетних транфсертів)</t>
  </si>
  <si>
    <t>Офіційні трансферти</t>
  </si>
  <si>
    <t xml:space="preserve">Від органів державного управління 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</si>
  <si>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</si>
  <si>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</si>
  <si>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</si>
  <si>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</si>
  <si>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</si>
  <si>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</si>
  <si>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Субвенція з державного бюджету місцевим бюджетам на реалізацію заходів, спрямованих на підвищення доступності широкосмугового доступу  до інтернету в сільській місцевості</t>
  </si>
  <si>
    <t>Дотації з місцевих бюджетів іншим місцевим бюджетам</t>
  </si>
  <si>
    <t>Дотація з місцевого бюджету на проведення розрахунків  протягом опалювального періоду за  комунальні послуги  та енергоносії , які споживаються установами, організаціями, підприємствами, що утримуються за рахунок відповідних місцевих бюджетів за рахунок  відповідної додаткової дотації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</si>
  <si>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</si>
  <si>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</si>
  <si>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</si>
  <si>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</si>
  <si>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державного бюджету місцевим бюджетам на реалізацію публічних інвестиційних проектів у сфері охорони здоров'я</t>
  </si>
  <si>
    <t>Субвенція з державного бюджету місцевим бюджетам на реалізацію проектів в рамках Програми відновлення України III</t>
  </si>
  <si>
    <t>Субвенції з місцевих бюджетів іншим місцевим бюджетам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</si>
  <si>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</si>
  <si>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</si>
  <si>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</si>
  <si>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</si>
  <si>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</si>
  <si>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оосбливими освітніми потребами, що утворився на початок бюджетного періоду</t>
  </si>
  <si>
    <t xml:space="preserve">Інші субвенції з місцевого бюджету 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</si>
  <si>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</si>
  <si>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проектування, відновлення, будівництво, модернізацію, облаштування, ремонт об'єктів будівництва громадського призначення, соціальної сфери, культурної спадщини, житлово-комунального господарства, інших об'єктів, що мають вплив на життєдіяльність населення,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</si>
  <si>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</si>
  <si>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х</t>
  </si>
  <si>
    <t>Разом доходів</t>
  </si>
  <si>
    <t>Секретар ради</t>
  </si>
  <si>
    <t>Валентина   МАЛІГОН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</si>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</sst>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0"/>
  </numFmts>
  <fonts count="50">
    <font>
      <sz val="10"/>
      <name val="Arial Cyr"/>
      <charset val="204"/>
    </font>
    <font>
      <sz val="10"/>
      <name val="Times New Roman"/>
      <charset val="1"/>
    </font>
    <font>
      <sz val="12"/>
      <name val="Times New Roman"/>
      <charset val="1"/>
    </font>
    <font>
      <i/>
      <sz val="10"/>
      <color rgb="FFDD0806"/>
      <name val="Times New Roman"/>
      <charset val="204"/>
    </font>
    <font>
      <b/>
      <i/>
      <sz val="10"/>
      <color rgb="FFDD0806"/>
      <name val="Times New Roman"/>
      <charset val="204"/>
    </font>
    <font>
      <sz val="10"/>
      <color rgb="FFDD0806"/>
      <name val="Times New Roman"/>
      <charset val="1"/>
    </font>
    <font>
      <b/>
      <sz val="18"/>
      <name val="Times New Roman"/>
      <charset val="204"/>
    </font>
    <font>
      <u/>
      <sz val="14"/>
      <name val="Times New Roman"/>
      <charset val="204"/>
    </font>
    <font>
      <b/>
      <sz val="14"/>
      <name val="Times New Roman"/>
      <charset val="1"/>
    </font>
    <font>
      <sz val="8"/>
      <name val="Times New Roman"/>
      <charset val="204"/>
    </font>
    <font>
      <b/>
      <sz val="12"/>
      <name val="Times New Roman"/>
      <charset val="1"/>
    </font>
    <font>
      <b/>
      <sz val="12"/>
      <name val="Times New Roman"/>
      <charset val="204"/>
    </font>
    <font>
      <sz val="10"/>
      <name val="Times New Roman"/>
      <charset val="204"/>
    </font>
    <font>
      <b/>
      <sz val="12"/>
      <color rgb="FF333333"/>
      <name val="Times New Roman"/>
      <charset val="204"/>
    </font>
    <font>
      <sz val="12"/>
      <name val="Times New Roman"/>
      <charset val="204"/>
    </font>
    <font>
      <sz val="17"/>
      <color rgb="FF000000"/>
      <name val="Times New Roman"/>
      <charset val="1"/>
    </font>
    <font>
      <sz val="17"/>
      <name val="Times New Roman"/>
      <charset val="1"/>
    </font>
    <font>
      <sz val="14"/>
      <name val="Times New Roman"/>
      <charset val="1"/>
    </font>
    <font>
      <sz val="12"/>
      <color rgb="FFDD0806"/>
      <name val="Times New Roman"/>
      <charset val="204"/>
    </font>
    <font>
      <sz val="12"/>
      <color rgb="FF000000"/>
      <name val="Times New Roman"/>
      <charset val="204"/>
    </font>
    <font>
      <sz val="12"/>
      <color rgb="FF333333"/>
      <name val="Times New Roman"/>
      <charset val="204"/>
    </font>
    <font>
      <sz val="11"/>
      <name val="Times New Roman"/>
      <charset val="204"/>
    </font>
    <font>
      <sz val="11"/>
      <color rgb="FF000000"/>
      <name val="Times New Roman"/>
      <charset val="204"/>
    </font>
    <font>
      <sz val="11"/>
      <color rgb="FF000000"/>
      <name val="Times New Roman ANSI"/>
      <charset val="1"/>
    </font>
    <font>
      <b/>
      <sz val="20"/>
      <name val="Times New Roman"/>
      <charset val="204"/>
    </font>
    <font>
      <sz val="8"/>
      <name val="Times New Roman"/>
      <charset val="1"/>
    </font>
    <font>
      <sz val="13"/>
      <name val="Times New Roman"/>
      <charset val="1"/>
    </font>
    <font>
      <sz val="12"/>
      <color rgb="FFDD0806"/>
      <name val="Times New Roman"/>
      <charset val="1"/>
    </font>
    <font>
      <sz val="11"/>
      <color theme="1"/>
      <name val="Calibri"/>
      <charset val="134"/>
      <scheme val="minor"/>
    </font>
    <font>
      <u/>
      <sz val="10"/>
      <color rgb="FF0000FF"/>
      <name val="Arial Cyr"/>
      <charset val="204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b/>
      <vertAlign val="superscript"/>
      <sz val="8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177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Border="0" applyProtection="0"/>
    <xf numFmtId="0" fontId="30" fillId="0" borderId="0" applyNumberFormat="0" applyFill="0" applyBorder="0" applyAlignment="0" applyProtection="0">
      <alignment vertical="center"/>
    </xf>
    <xf numFmtId="0" fontId="28" fillId="3" borderId="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6" applyNumberFormat="0" applyAlignment="0" applyProtection="0">
      <alignment vertical="center"/>
    </xf>
    <xf numFmtId="0" fontId="38" fillId="5" borderId="7" applyNumberFormat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40" fillId="6" borderId="8" applyNumberFormat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76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wrapText="1"/>
    </xf>
    <xf numFmtId="0" fontId="7" fillId="0" borderId="0" xfId="49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49" applyFont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wrapText="1"/>
    </xf>
    <xf numFmtId="1" fontId="11" fillId="2" borderId="2" xfId="0" applyNumberFormat="1" applyFont="1" applyFill="1" applyBorder="1" applyAlignment="1" applyProtection="1">
      <alignment horizontal="left" vertical="center" wrapText="1"/>
    </xf>
    <xf numFmtId="1" fontId="14" fillId="2" borderId="2" xfId="0" applyNumberFormat="1" applyFont="1" applyFill="1" applyBorder="1" applyAlignment="1" applyProtection="1">
      <alignment horizontal="center" vertical="center" wrapText="1"/>
    </xf>
    <xf numFmtId="1" fontId="14" fillId="2" borderId="2" xfId="0" applyNumberFormat="1" applyFont="1" applyFill="1" applyBorder="1" applyAlignment="1" applyProtection="1">
      <alignment horizontal="left" vertical="center" wrapText="1"/>
    </xf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wrapText="1"/>
    </xf>
    <xf numFmtId="0" fontId="14" fillId="2" borderId="2" xfId="0" applyFont="1" applyFill="1" applyBorder="1" applyAlignment="1" applyProtection="1">
      <alignment vertical="center" wrapText="1"/>
    </xf>
    <xf numFmtId="0" fontId="14" fillId="2" borderId="2" xfId="6" applyFont="1" applyFill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2" borderId="0" xfId="0" applyFont="1" applyFill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top" wrapText="1"/>
    </xf>
    <xf numFmtId="0" fontId="20" fillId="2" borderId="2" xfId="0" applyFont="1" applyFill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vertical="center" wrapText="1"/>
    </xf>
    <xf numFmtId="1" fontId="14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vertical="center" wrapText="1"/>
    </xf>
    <xf numFmtId="0" fontId="14" fillId="0" borderId="2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left" vertical="center" wrapText="1"/>
    </xf>
    <xf numFmtId="0" fontId="14" fillId="0" borderId="0" xfId="6" applyFont="1" applyBorder="1" applyAlignment="1" applyProtection="1">
      <alignment wrapText="1"/>
    </xf>
    <xf numFmtId="0" fontId="14" fillId="0" borderId="2" xfId="0" applyFont="1" applyBorder="1" applyAlignment="1" applyProtection="1"/>
    <xf numFmtId="0" fontId="21" fillId="0" borderId="2" xfId="0" applyFont="1" applyBorder="1" applyAlignment="1" applyProtection="1">
      <alignment wrapText="1"/>
    </xf>
    <xf numFmtId="0" fontId="14" fillId="2" borderId="2" xfId="0" applyFont="1" applyFill="1" applyBorder="1" applyAlignment="1" applyProtection="1">
      <alignment horizontal="center" vertical="center"/>
    </xf>
    <xf numFmtId="0" fontId="22" fillId="0" borderId="2" xfId="0" applyFont="1" applyBorder="1" applyAlignment="1" applyProtection="1">
      <alignment horizontal="center" vertical="center" wrapText="1"/>
    </xf>
    <xf numFmtId="0" fontId="23" fillId="0" borderId="2" xfId="0" applyFont="1" applyBorder="1" applyAlignment="1" applyProtection="1">
      <alignment vertical="center" wrapText="1"/>
    </xf>
    <xf numFmtId="0" fontId="19" fillId="0" borderId="2" xfId="0" applyFont="1" applyBorder="1" applyAlignment="1" applyProtection="1">
      <alignment horizontal="center" vertical="center" wrapText="1"/>
    </xf>
    <xf numFmtId="1" fontId="14" fillId="2" borderId="2" xfId="0" applyNumberFormat="1" applyFont="1" applyFill="1" applyBorder="1" applyAlignment="1" applyProtection="1">
      <alignment horizontal="justify" vertical="center" wrapText="1"/>
    </xf>
    <xf numFmtId="0" fontId="19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wrapText="1"/>
    </xf>
    <xf numFmtId="0" fontId="14" fillId="0" borderId="2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vertical="center" wrapText="1"/>
    </xf>
    <xf numFmtId="1" fontId="24" fillId="0" borderId="0" xfId="0" applyNumberFormat="1" applyFont="1" applyBorder="1" applyAlignment="1" applyProtection="1">
      <alignment horizontal="left" wrapText="1"/>
    </xf>
    <xf numFmtId="4" fontId="5" fillId="0" borderId="0" xfId="0" applyNumberFormat="1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justify" vertical="top" wrapText="1"/>
    </xf>
    <xf numFmtId="1" fontId="1" fillId="0" borderId="0" xfId="0" applyNumberFormat="1" applyFont="1" applyAlignment="1" applyProtection="1">
      <alignment horizontal="center" vertical="center" wrapText="1"/>
    </xf>
    <xf numFmtId="1" fontId="5" fillId="0" borderId="0" xfId="0" applyNumberFormat="1" applyFont="1" applyAlignment="1" applyProtection="1">
      <alignment horizontal="center" vertical="center" wrapText="1"/>
    </xf>
    <xf numFmtId="0" fontId="25" fillId="0" borderId="0" xfId="0" applyFont="1" applyBorder="1" applyAlignment="1" applyProtection="1">
      <alignment horizontal="justify" vertical="top" wrapText="1"/>
    </xf>
    <xf numFmtId="0" fontId="25" fillId="0" borderId="0" xfId="0" applyFont="1" applyAlignment="1" applyProtection="1">
      <alignment horizontal="left"/>
    </xf>
    <xf numFmtId="0" fontId="25" fillId="0" borderId="0" xfId="0" applyFont="1" applyAlignment="1" applyProtection="1">
      <alignment horizontal="justify"/>
    </xf>
    <xf numFmtId="178" fontId="1" fillId="0" borderId="0" xfId="0" applyNumberFormat="1" applyFont="1" applyAlignment="1" applyProtection="1">
      <alignment horizontal="center" vertical="center" wrapText="1"/>
    </xf>
    <xf numFmtId="178" fontId="5" fillId="0" borderId="0" xfId="0" applyNumberFormat="1" applyFont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0" fontId="26" fillId="0" borderId="0" xfId="0" applyFont="1" applyAlignment="1" applyProtection="1">
      <alignment horizontal="justify"/>
    </xf>
    <xf numFmtId="0" fontId="25" fillId="0" borderId="0" xfId="0" applyFont="1" applyAlignment="1" applyProtection="1">
      <alignment horizontal="justify" vertical="top"/>
    </xf>
    <xf numFmtId="0" fontId="24" fillId="0" borderId="0" xfId="0" applyFont="1" applyBorder="1" applyAlignment="1" applyProtection="1">
      <alignment horizontal="right" wrapText="1"/>
    </xf>
    <xf numFmtId="4" fontId="27" fillId="0" borderId="0" xfId="0" applyNumberFormat="1" applyFont="1" applyAlignment="1" applyProtection="1">
      <alignment horizontal="center" vertical="center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_Доходи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zakon.rada.gov.ua/rada/show/971_002-24" TargetMode="External"/><Relationship Id="rId1" Type="http://schemas.openxmlformats.org/officeDocument/2006/relationships/hyperlink" Target="https://zakon.rada.gov.ua/rada/show/2755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1"/>
  <sheetViews>
    <sheetView tabSelected="1" view="pageBreakPreview" zoomScale="59" zoomScalePageLayoutView="59" zoomScaleNormal="100" workbookViewId="0">
      <selection activeCell="K5" sqref="K5:N5"/>
    </sheetView>
  </sheetViews>
  <sheetFormatPr defaultColWidth="9.14444444444444" defaultRowHeight="12.75"/>
  <cols>
    <col min="1" max="1" width="12.1444444444444" style="1" customWidth="1"/>
    <col min="2" max="2" width="72.2888888888889" style="1" customWidth="1"/>
    <col min="3" max="3" width="16.5666666666667" style="1" customWidth="1"/>
    <col min="4" max="4" width="17.4222222222222" style="1" customWidth="1"/>
    <col min="5" max="5" width="14.1444444444444" style="1" customWidth="1"/>
    <col min="6" max="6" width="14.4222222222222" style="6" customWidth="1"/>
    <col min="7" max="7" width="17.2888888888889" style="6" customWidth="1"/>
    <col min="8" max="8" width="18.5666666666667" style="6" customWidth="1"/>
    <col min="9" max="9" width="13.5666666666667" style="6" customWidth="1"/>
    <col min="10" max="10" width="14.5666666666667" style="6" customWidth="1"/>
    <col min="11" max="11" width="17.4222222222222" style="6" customWidth="1"/>
    <col min="12" max="12" width="16.8555555555556" style="6" customWidth="1"/>
    <col min="13" max="13" width="14.7111111111111" style="6" customWidth="1"/>
    <col min="14" max="14" width="14.1444444444444" style="6" customWidth="1"/>
    <col min="15" max="16384" width="9.14444444444444" style="6"/>
  </cols>
  <sheetData>
    <row r="1" s="1" customFormat="1" ht="21.75" customHeight="1" spans="11:14">
      <c r="K1" s="29" t="s">
        <v>0</v>
      </c>
      <c r="L1" s="29"/>
      <c r="M1" s="29"/>
      <c r="N1" s="29"/>
    </row>
    <row r="2" s="1" customFormat="1" ht="27.75" customHeight="1" spans="11:14">
      <c r="K2" s="30" t="s">
        <v>1</v>
      </c>
      <c r="L2" s="30"/>
      <c r="M2" s="30"/>
      <c r="N2" s="30"/>
    </row>
    <row r="3" s="1" customFormat="1" ht="23.25" hidden="1" customHeight="1" spans="11:14">
      <c r="K3" s="31" t="s">
        <v>2</v>
      </c>
      <c r="L3" s="31"/>
      <c r="M3" s="31"/>
      <c r="N3" s="31"/>
    </row>
    <row r="4" s="1" customFormat="1" ht="52.5" hidden="1" customHeight="1" spans="11:14">
      <c r="K4" s="32" t="s">
        <v>3</v>
      </c>
      <c r="L4" s="32"/>
      <c r="M4" s="32"/>
      <c r="N4" s="32"/>
    </row>
    <row r="5" s="1" customFormat="1" ht="22.5" customHeight="1" spans="11:14">
      <c r="K5" s="33" t="s">
        <v>4</v>
      </c>
      <c r="L5" s="33"/>
      <c r="M5" s="33"/>
      <c r="N5" s="33"/>
    </row>
    <row r="6" s="1" customFormat="1" ht="22.5" customHeight="1" spans="1:14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1" customFormat="1" ht="25.5" customHeight="1" spans="1:14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="1" customFormat="1" ht="17.25" customHeight="1" spans="1:6">
      <c r="A8" s="9">
        <v>1854400000</v>
      </c>
      <c r="B8" s="9"/>
      <c r="C8" s="10"/>
      <c r="D8" s="10"/>
      <c r="E8" s="10"/>
      <c r="F8" s="10"/>
    </row>
    <row r="9" s="1" customFormat="1" ht="20.25" customHeight="1" spans="1:14">
      <c r="A9" s="11" t="s">
        <v>7</v>
      </c>
      <c r="B9" s="11"/>
      <c r="C9" s="10"/>
      <c r="D9" s="10"/>
      <c r="E9" s="10"/>
      <c r="N9" s="34" t="s">
        <v>8</v>
      </c>
    </row>
    <row r="10" s="1" customFormat="1" ht="20.25" hidden="1" customHeight="1" spans="1:6">
      <c r="A10" s="12" t="s">
        <v>9</v>
      </c>
      <c r="B10" s="12" t="s">
        <v>10</v>
      </c>
      <c r="C10" s="13" t="s">
        <v>11</v>
      </c>
      <c r="D10" s="13"/>
      <c r="E10" s="13"/>
      <c r="F10" s="13"/>
    </row>
    <row r="11" s="1" customFormat="1" ht="20.25" customHeight="1" spans="1:14">
      <c r="A11" s="14" t="s">
        <v>9</v>
      </c>
      <c r="B11" s="14" t="s">
        <v>10</v>
      </c>
      <c r="C11" s="15" t="s">
        <v>11</v>
      </c>
      <c r="D11" s="15"/>
      <c r="E11" s="15"/>
      <c r="F11" s="15"/>
      <c r="G11" s="16" t="s">
        <v>12</v>
      </c>
      <c r="H11" s="16"/>
      <c r="I11" s="16"/>
      <c r="J11" s="16"/>
      <c r="K11" s="16" t="s">
        <v>13</v>
      </c>
      <c r="L11" s="16"/>
      <c r="M11" s="16"/>
      <c r="N11" s="16"/>
    </row>
    <row r="12" s="2" customFormat="1" ht="18" customHeight="1" spans="1:14">
      <c r="A12" s="14"/>
      <c r="B12" s="14"/>
      <c r="C12" s="14" t="s">
        <v>14</v>
      </c>
      <c r="D12" s="14" t="s">
        <v>15</v>
      </c>
      <c r="E12" s="14" t="s">
        <v>16</v>
      </c>
      <c r="F12" s="14"/>
      <c r="G12" s="14" t="s">
        <v>14</v>
      </c>
      <c r="H12" s="14" t="s">
        <v>15</v>
      </c>
      <c r="I12" s="14" t="s">
        <v>16</v>
      </c>
      <c r="J12" s="14"/>
      <c r="K12" s="14" t="s">
        <v>14</v>
      </c>
      <c r="L12" s="14" t="s">
        <v>15</v>
      </c>
      <c r="M12" s="14" t="s">
        <v>16</v>
      </c>
      <c r="N12" s="14"/>
    </row>
    <row r="13" s="2" customFormat="1" ht="51" customHeight="1" spans="1:14">
      <c r="A13" s="14"/>
      <c r="B13" s="14"/>
      <c r="C13" s="14"/>
      <c r="D13" s="14"/>
      <c r="E13" s="14" t="s">
        <v>17</v>
      </c>
      <c r="F13" s="14" t="s">
        <v>18</v>
      </c>
      <c r="G13" s="14"/>
      <c r="H13" s="14"/>
      <c r="I13" s="14" t="s">
        <v>17</v>
      </c>
      <c r="J13" s="14" t="s">
        <v>18</v>
      </c>
      <c r="K13" s="14"/>
      <c r="L13" s="14"/>
      <c r="M13" s="14" t="s">
        <v>17</v>
      </c>
      <c r="N13" s="14" t="s">
        <v>18</v>
      </c>
    </row>
    <row r="14" s="1" customFormat="1" spans="1:14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3</v>
      </c>
      <c r="H14" s="17">
        <v>4</v>
      </c>
      <c r="I14" s="17">
        <v>5</v>
      </c>
      <c r="J14" s="17">
        <v>6</v>
      </c>
      <c r="K14" s="17">
        <v>3</v>
      </c>
      <c r="L14" s="17">
        <v>4</v>
      </c>
      <c r="M14" s="17">
        <v>5</v>
      </c>
      <c r="N14" s="17">
        <v>6</v>
      </c>
    </row>
    <row r="15" s="3" customFormat="1" ht="15.75" spans="1:14">
      <c r="A15" s="18">
        <v>10000000</v>
      </c>
      <c r="B15" s="18" t="s">
        <v>19</v>
      </c>
      <c r="C15" s="19">
        <f>D15+E15</f>
        <v>126121806</v>
      </c>
      <c r="D15" s="19">
        <f>D16+D26+D32+D36+D56</f>
        <v>126003193</v>
      </c>
      <c r="E15" s="19">
        <f>E16+E26+E32+E36+E56</f>
        <v>118613</v>
      </c>
      <c r="F15" s="19">
        <f>F16+F26+F32+F36+F56</f>
        <v>0</v>
      </c>
      <c r="G15" s="19">
        <f>H15+I15</f>
        <v>229779</v>
      </c>
      <c r="H15" s="19">
        <f>H16+H26+H32+H36+H56</f>
        <v>229779</v>
      </c>
      <c r="I15" s="19">
        <f>I16+I26+I32+I36+I56</f>
        <v>0</v>
      </c>
      <c r="J15" s="19">
        <f>J16+J26+J32+J36+J56</f>
        <v>0</v>
      </c>
      <c r="K15" s="19">
        <f t="shared" ref="K15:K46" si="0">C15+G15</f>
        <v>126351585</v>
      </c>
      <c r="L15" s="19">
        <f t="shared" ref="L15:L46" si="1">D15+H15</f>
        <v>126232972</v>
      </c>
      <c r="M15" s="19">
        <f t="shared" ref="M15:M46" si="2">E15+I15</f>
        <v>118613</v>
      </c>
      <c r="N15" s="19">
        <f t="shared" ref="N15:N46" si="3">F15+J15</f>
        <v>0</v>
      </c>
    </row>
    <row r="16" s="3" customFormat="1" ht="33" customHeight="1" spans="1:14">
      <c r="A16" s="18">
        <v>11000000</v>
      </c>
      <c r="B16" s="20" t="s">
        <v>20</v>
      </c>
      <c r="C16" s="19">
        <f>D16</f>
        <v>69988162</v>
      </c>
      <c r="D16" s="19">
        <f>D17+D24</f>
        <v>69988162</v>
      </c>
      <c r="E16" s="19">
        <f>E17</f>
        <v>0</v>
      </c>
      <c r="F16" s="19">
        <f>F17</f>
        <v>0</v>
      </c>
      <c r="G16" s="19">
        <f>H16</f>
        <v>229779</v>
      </c>
      <c r="H16" s="19">
        <f>H17+H24</f>
        <v>229779</v>
      </c>
      <c r="I16" s="19">
        <f>I17</f>
        <v>0</v>
      </c>
      <c r="J16" s="19">
        <f>J17</f>
        <v>0</v>
      </c>
      <c r="K16" s="19">
        <f t="shared" si="0"/>
        <v>70217941</v>
      </c>
      <c r="L16" s="19">
        <f t="shared" si="1"/>
        <v>70217941</v>
      </c>
      <c r="M16" s="19">
        <f t="shared" si="2"/>
        <v>0</v>
      </c>
      <c r="N16" s="19">
        <f t="shared" si="3"/>
        <v>0</v>
      </c>
    </row>
    <row r="17" s="3" customFormat="1" ht="13.5" customHeight="1" spans="1:14">
      <c r="A17" s="18">
        <v>11010000</v>
      </c>
      <c r="B17" s="21" t="s">
        <v>21</v>
      </c>
      <c r="C17" s="19">
        <f t="shared" ref="C17:C48" si="4">D17+E17</f>
        <v>69987664</v>
      </c>
      <c r="D17" s="19">
        <f>SUM(D18:D23)</f>
        <v>69987664</v>
      </c>
      <c r="E17" s="19">
        <f>SUM(E18:E22)</f>
        <v>0</v>
      </c>
      <c r="F17" s="19">
        <f>SUM(F18:F22)</f>
        <v>0</v>
      </c>
      <c r="G17" s="19">
        <f t="shared" ref="G17:G48" si="5">H17+I17</f>
        <v>229779</v>
      </c>
      <c r="H17" s="19">
        <f>SUM(H18:H23)</f>
        <v>229779</v>
      </c>
      <c r="I17" s="19">
        <f>SUM(I18:I22)</f>
        <v>0</v>
      </c>
      <c r="J17" s="19">
        <f>SUM(J18:J22)</f>
        <v>0</v>
      </c>
      <c r="K17" s="19">
        <f t="shared" si="0"/>
        <v>70217443</v>
      </c>
      <c r="L17" s="19">
        <f t="shared" si="1"/>
        <v>70217443</v>
      </c>
      <c r="M17" s="19">
        <f t="shared" si="2"/>
        <v>0</v>
      </c>
      <c r="N17" s="19">
        <f t="shared" si="3"/>
        <v>0</v>
      </c>
    </row>
    <row r="18" s="3" customFormat="1" ht="47.25" spans="1:14">
      <c r="A18" s="22">
        <v>11010100</v>
      </c>
      <c r="B18" s="23" t="s">
        <v>22</v>
      </c>
      <c r="C18" s="24">
        <f t="shared" si="4"/>
        <v>42841671</v>
      </c>
      <c r="D18" s="24">
        <v>42841671</v>
      </c>
      <c r="E18" s="24"/>
      <c r="F18" s="24"/>
      <c r="G18" s="24">
        <f t="shared" si="5"/>
        <v>193492</v>
      </c>
      <c r="H18" s="24">
        <v>193492</v>
      </c>
      <c r="I18" s="24"/>
      <c r="J18" s="24"/>
      <c r="K18" s="24">
        <f t="shared" si="0"/>
        <v>43035163</v>
      </c>
      <c r="L18" s="24">
        <f t="shared" si="1"/>
        <v>43035163</v>
      </c>
      <c r="M18" s="24">
        <f t="shared" si="2"/>
        <v>0</v>
      </c>
      <c r="N18" s="24">
        <f t="shared" si="3"/>
        <v>0</v>
      </c>
    </row>
    <row r="19" s="3" customFormat="1" ht="50.25" hidden="1" customHeight="1" spans="1:14">
      <c r="A19" s="22">
        <v>11010200</v>
      </c>
      <c r="B19" s="23" t="s">
        <v>23</v>
      </c>
      <c r="C19" s="24">
        <f t="shared" si="4"/>
        <v>0</v>
      </c>
      <c r="D19" s="24"/>
      <c r="E19" s="24"/>
      <c r="F19" s="24"/>
      <c r="G19" s="24">
        <f t="shared" si="5"/>
        <v>0</v>
      </c>
      <c r="H19" s="24"/>
      <c r="I19" s="24"/>
      <c r="J19" s="24"/>
      <c r="K19" s="24">
        <f t="shared" si="0"/>
        <v>0</v>
      </c>
      <c r="L19" s="24">
        <f t="shared" si="1"/>
        <v>0</v>
      </c>
      <c r="M19" s="24">
        <f t="shared" si="2"/>
        <v>0</v>
      </c>
      <c r="N19" s="24">
        <f t="shared" si="3"/>
        <v>0</v>
      </c>
    </row>
    <row r="20" s="3" customFormat="1" ht="50.25" hidden="1" customHeight="1" spans="1:14">
      <c r="A20" s="22">
        <v>11010200</v>
      </c>
      <c r="B20" s="23" t="s">
        <v>23</v>
      </c>
      <c r="C20" s="24">
        <f t="shared" si="4"/>
        <v>0</v>
      </c>
      <c r="D20" s="24"/>
      <c r="E20" s="24"/>
      <c r="F20" s="24"/>
      <c r="G20" s="24">
        <f t="shared" si="5"/>
        <v>0</v>
      </c>
      <c r="H20" s="24"/>
      <c r="I20" s="24"/>
      <c r="J20" s="24"/>
      <c r="K20" s="24">
        <f t="shared" si="0"/>
        <v>0</v>
      </c>
      <c r="L20" s="24">
        <f t="shared" si="1"/>
        <v>0</v>
      </c>
      <c r="M20" s="24">
        <f t="shared" si="2"/>
        <v>0</v>
      </c>
      <c r="N20" s="24">
        <f t="shared" si="3"/>
        <v>0</v>
      </c>
    </row>
    <row r="21" s="3" customFormat="1" ht="30" customHeight="1" spans="1:14">
      <c r="A21" s="22">
        <v>11010400</v>
      </c>
      <c r="B21" s="23" t="s">
        <v>24</v>
      </c>
      <c r="C21" s="24">
        <f t="shared" si="4"/>
        <v>25922111</v>
      </c>
      <c r="D21" s="24">
        <v>25922111</v>
      </c>
      <c r="E21" s="24"/>
      <c r="F21" s="24"/>
      <c r="G21" s="24">
        <f t="shared" si="5"/>
        <v>0</v>
      </c>
      <c r="H21" s="25"/>
      <c r="I21" s="24"/>
      <c r="J21" s="24"/>
      <c r="K21" s="24">
        <f t="shared" si="0"/>
        <v>25922111</v>
      </c>
      <c r="L21" s="24">
        <f t="shared" si="1"/>
        <v>25922111</v>
      </c>
      <c r="M21" s="24">
        <f t="shared" si="2"/>
        <v>0</v>
      </c>
      <c r="N21" s="24">
        <f t="shared" si="3"/>
        <v>0</v>
      </c>
    </row>
    <row r="22" s="3" customFormat="1" ht="31.5" customHeight="1" spans="1:14">
      <c r="A22" s="22">
        <v>11010500</v>
      </c>
      <c r="B22" s="23" t="s">
        <v>25</v>
      </c>
      <c r="C22" s="24">
        <f t="shared" si="4"/>
        <v>486667</v>
      </c>
      <c r="D22" s="24">
        <v>486667</v>
      </c>
      <c r="E22" s="24"/>
      <c r="F22" s="24"/>
      <c r="G22" s="24">
        <f t="shared" si="5"/>
        <v>2443</v>
      </c>
      <c r="H22" s="24">
        <v>2443</v>
      </c>
      <c r="I22" s="24"/>
      <c r="J22" s="24"/>
      <c r="K22" s="24">
        <f t="shared" si="0"/>
        <v>489110</v>
      </c>
      <c r="L22" s="24">
        <f t="shared" si="1"/>
        <v>489110</v>
      </c>
      <c r="M22" s="24">
        <f t="shared" si="2"/>
        <v>0</v>
      </c>
      <c r="N22" s="24">
        <f t="shared" si="3"/>
        <v>0</v>
      </c>
    </row>
    <row r="23" s="3" customFormat="1" ht="31.5" customHeight="1" spans="1:14">
      <c r="A23" s="22">
        <v>11011300</v>
      </c>
      <c r="B23" s="23" t="s">
        <v>26</v>
      </c>
      <c r="C23" s="24">
        <f t="shared" si="4"/>
        <v>737215</v>
      </c>
      <c r="D23" s="24">
        <v>737215</v>
      </c>
      <c r="E23" s="24"/>
      <c r="F23" s="24"/>
      <c r="G23" s="24">
        <f t="shared" si="5"/>
        <v>33844</v>
      </c>
      <c r="H23" s="24">
        <v>33844</v>
      </c>
      <c r="I23" s="24"/>
      <c r="J23" s="24"/>
      <c r="K23" s="24">
        <f t="shared" si="0"/>
        <v>771059</v>
      </c>
      <c r="L23" s="24">
        <f t="shared" si="1"/>
        <v>771059</v>
      </c>
      <c r="M23" s="24">
        <f t="shared" si="2"/>
        <v>0</v>
      </c>
      <c r="N23" s="24">
        <f t="shared" si="3"/>
        <v>0</v>
      </c>
    </row>
    <row r="24" s="4" customFormat="1" ht="31.5" customHeight="1" spans="1:14">
      <c r="A24" s="18">
        <v>11020000</v>
      </c>
      <c r="B24" s="21" t="s">
        <v>27</v>
      </c>
      <c r="C24" s="19">
        <f t="shared" si="4"/>
        <v>498</v>
      </c>
      <c r="D24" s="19">
        <f>D25</f>
        <v>498</v>
      </c>
      <c r="E24" s="19"/>
      <c r="F24" s="19"/>
      <c r="G24" s="19">
        <f t="shared" si="5"/>
        <v>0</v>
      </c>
      <c r="H24" s="19">
        <f>H25</f>
        <v>0</v>
      </c>
      <c r="I24" s="19"/>
      <c r="J24" s="19"/>
      <c r="K24" s="19">
        <f t="shared" si="0"/>
        <v>498</v>
      </c>
      <c r="L24" s="19">
        <f t="shared" si="1"/>
        <v>498</v>
      </c>
      <c r="M24" s="19">
        <f t="shared" si="2"/>
        <v>0</v>
      </c>
      <c r="N24" s="19">
        <f t="shared" si="3"/>
        <v>0</v>
      </c>
    </row>
    <row r="25" s="3" customFormat="1" ht="31.5" customHeight="1" spans="1:14">
      <c r="A25" s="22">
        <v>11020200</v>
      </c>
      <c r="B25" s="26" t="s">
        <v>28</v>
      </c>
      <c r="C25" s="24">
        <f t="shared" si="4"/>
        <v>498</v>
      </c>
      <c r="D25" s="24">
        <v>498</v>
      </c>
      <c r="E25" s="24"/>
      <c r="F25" s="24"/>
      <c r="G25" s="24">
        <f t="shared" si="5"/>
        <v>0</v>
      </c>
      <c r="H25" s="24"/>
      <c r="I25" s="24"/>
      <c r="J25" s="24"/>
      <c r="K25" s="24">
        <f t="shared" si="0"/>
        <v>498</v>
      </c>
      <c r="L25" s="24">
        <f t="shared" si="1"/>
        <v>498</v>
      </c>
      <c r="M25" s="24">
        <f t="shared" si="2"/>
        <v>0</v>
      </c>
      <c r="N25" s="24">
        <f t="shared" si="3"/>
        <v>0</v>
      </c>
    </row>
    <row r="26" s="3" customFormat="1" ht="21" customHeight="1" spans="1:14">
      <c r="A26" s="18">
        <v>13000000</v>
      </c>
      <c r="B26" s="21" t="s">
        <v>29</v>
      </c>
      <c r="C26" s="19">
        <f t="shared" si="4"/>
        <v>1140819</v>
      </c>
      <c r="D26" s="19">
        <f>D30+D27</f>
        <v>1140819</v>
      </c>
      <c r="E26" s="19">
        <f>E30</f>
        <v>0</v>
      </c>
      <c r="F26" s="19">
        <f>F30</f>
        <v>0</v>
      </c>
      <c r="G26" s="19">
        <f t="shared" si="5"/>
        <v>0</v>
      </c>
      <c r="H26" s="19">
        <f>H30+H27</f>
        <v>0</v>
      </c>
      <c r="I26" s="19">
        <f>I30</f>
        <v>0</v>
      </c>
      <c r="J26" s="19">
        <f>J30</f>
        <v>0</v>
      </c>
      <c r="K26" s="19">
        <f t="shared" si="0"/>
        <v>1140819</v>
      </c>
      <c r="L26" s="19">
        <f t="shared" si="1"/>
        <v>1140819</v>
      </c>
      <c r="M26" s="19">
        <f t="shared" si="2"/>
        <v>0</v>
      </c>
      <c r="N26" s="19">
        <f t="shared" si="3"/>
        <v>0</v>
      </c>
    </row>
    <row r="27" s="3" customFormat="1" ht="18.75" customHeight="1" spans="1:14">
      <c r="A27" s="22">
        <v>13010000</v>
      </c>
      <c r="B27" s="23" t="s">
        <v>30</v>
      </c>
      <c r="C27" s="24">
        <f t="shared" si="4"/>
        <v>1132715</v>
      </c>
      <c r="D27" s="24">
        <f>D28+D29</f>
        <v>1132715</v>
      </c>
      <c r="E27" s="24"/>
      <c r="F27" s="24"/>
      <c r="G27" s="24">
        <f t="shared" si="5"/>
        <v>0</v>
      </c>
      <c r="H27" s="24">
        <f>H28+H29</f>
        <v>0</v>
      </c>
      <c r="I27" s="24"/>
      <c r="J27" s="24"/>
      <c r="K27" s="24">
        <f t="shared" si="0"/>
        <v>1132715</v>
      </c>
      <c r="L27" s="24">
        <f t="shared" si="1"/>
        <v>1132715</v>
      </c>
      <c r="M27" s="19">
        <f t="shared" si="2"/>
        <v>0</v>
      </c>
      <c r="N27" s="19">
        <f t="shared" si="3"/>
        <v>0</v>
      </c>
    </row>
    <row r="28" s="3" customFormat="1" ht="33" customHeight="1" spans="1:14">
      <c r="A28" s="22">
        <v>13010100</v>
      </c>
      <c r="B28" s="23" t="s">
        <v>31</v>
      </c>
      <c r="C28" s="24">
        <f t="shared" si="4"/>
        <v>258998</v>
      </c>
      <c r="D28" s="24">
        <v>258998</v>
      </c>
      <c r="E28" s="24"/>
      <c r="F28" s="24"/>
      <c r="G28" s="24">
        <f t="shared" si="5"/>
        <v>0</v>
      </c>
      <c r="H28" s="24"/>
      <c r="I28" s="24"/>
      <c r="J28" s="24"/>
      <c r="K28" s="24">
        <f t="shared" si="0"/>
        <v>258998</v>
      </c>
      <c r="L28" s="24">
        <f t="shared" si="1"/>
        <v>258998</v>
      </c>
      <c r="M28" s="24">
        <f t="shared" si="2"/>
        <v>0</v>
      </c>
      <c r="N28" s="24">
        <f t="shared" si="3"/>
        <v>0</v>
      </c>
    </row>
    <row r="29" s="3" customFormat="1" ht="49.5" customHeight="1" spans="1:14">
      <c r="A29" s="22">
        <v>13010200</v>
      </c>
      <c r="B29" s="23" t="s">
        <v>32</v>
      </c>
      <c r="C29" s="24">
        <f t="shared" si="4"/>
        <v>873717</v>
      </c>
      <c r="D29" s="24">
        <v>873717</v>
      </c>
      <c r="E29" s="24"/>
      <c r="F29" s="24"/>
      <c r="G29" s="24">
        <f t="shared" si="5"/>
        <v>0</v>
      </c>
      <c r="H29" s="24"/>
      <c r="I29" s="24"/>
      <c r="J29" s="24"/>
      <c r="K29" s="24">
        <f t="shared" si="0"/>
        <v>873717</v>
      </c>
      <c r="L29" s="24">
        <f t="shared" si="1"/>
        <v>873717</v>
      </c>
      <c r="M29" s="24">
        <f t="shared" si="2"/>
        <v>0</v>
      </c>
      <c r="N29" s="24">
        <f t="shared" si="3"/>
        <v>0</v>
      </c>
    </row>
    <row r="30" s="3" customFormat="1" ht="21.75" customHeight="1" spans="1:14">
      <c r="A30" s="22">
        <v>13030000</v>
      </c>
      <c r="B30" s="23" t="s">
        <v>33</v>
      </c>
      <c r="C30" s="24">
        <f t="shared" si="4"/>
        <v>8104</v>
      </c>
      <c r="D30" s="24">
        <f>D31</f>
        <v>8104</v>
      </c>
      <c r="E30" s="24">
        <f>E31</f>
        <v>0</v>
      </c>
      <c r="F30" s="24">
        <f>F31</f>
        <v>0</v>
      </c>
      <c r="G30" s="24">
        <f t="shared" si="5"/>
        <v>0</v>
      </c>
      <c r="H30" s="24">
        <f>H31</f>
        <v>0</v>
      </c>
      <c r="I30" s="24">
        <f>I31</f>
        <v>0</v>
      </c>
      <c r="J30" s="24">
        <f>J31</f>
        <v>0</v>
      </c>
      <c r="K30" s="19">
        <f t="shared" si="0"/>
        <v>8104</v>
      </c>
      <c r="L30" s="19">
        <f t="shared" si="1"/>
        <v>8104</v>
      </c>
      <c r="M30" s="19">
        <f t="shared" si="2"/>
        <v>0</v>
      </c>
      <c r="N30" s="19">
        <f t="shared" si="3"/>
        <v>0</v>
      </c>
    </row>
    <row r="31" s="3" customFormat="1" ht="46.5" customHeight="1" spans="1:14">
      <c r="A31" s="22">
        <v>13030100</v>
      </c>
      <c r="B31" s="23" t="s">
        <v>34</v>
      </c>
      <c r="C31" s="24">
        <f t="shared" si="4"/>
        <v>8104</v>
      </c>
      <c r="D31" s="24">
        <v>8104</v>
      </c>
      <c r="E31" s="24"/>
      <c r="F31" s="24"/>
      <c r="G31" s="24">
        <f t="shared" si="5"/>
        <v>0</v>
      </c>
      <c r="H31" s="24"/>
      <c r="I31" s="24"/>
      <c r="J31" s="24"/>
      <c r="K31" s="24">
        <f t="shared" si="0"/>
        <v>8104</v>
      </c>
      <c r="L31" s="24">
        <f t="shared" si="1"/>
        <v>8104</v>
      </c>
      <c r="M31" s="19">
        <f t="shared" si="2"/>
        <v>0</v>
      </c>
      <c r="N31" s="19">
        <f t="shared" si="3"/>
        <v>0</v>
      </c>
    </row>
    <row r="32" s="3" customFormat="1" ht="15" customHeight="1" spans="1:14">
      <c r="A32" s="18">
        <v>14000000</v>
      </c>
      <c r="B32" s="21" t="s">
        <v>35</v>
      </c>
      <c r="C32" s="19">
        <f t="shared" si="4"/>
        <v>1021616</v>
      </c>
      <c r="D32" s="19">
        <f>D33</f>
        <v>1021616</v>
      </c>
      <c r="E32" s="19">
        <f>E33</f>
        <v>0</v>
      </c>
      <c r="F32" s="19">
        <f>F33</f>
        <v>0</v>
      </c>
      <c r="G32" s="19">
        <f t="shared" si="5"/>
        <v>0</v>
      </c>
      <c r="H32" s="19">
        <f>H33</f>
        <v>0</v>
      </c>
      <c r="I32" s="19">
        <f>I33</f>
        <v>0</v>
      </c>
      <c r="J32" s="19">
        <f>J33</f>
        <v>0</v>
      </c>
      <c r="K32" s="19">
        <f t="shared" si="0"/>
        <v>1021616</v>
      </c>
      <c r="L32" s="19">
        <f t="shared" si="1"/>
        <v>1021616</v>
      </c>
      <c r="M32" s="19">
        <f t="shared" si="2"/>
        <v>0</v>
      </c>
      <c r="N32" s="19">
        <f t="shared" si="3"/>
        <v>0</v>
      </c>
    </row>
    <row r="33" s="3" customFormat="1" ht="36" customHeight="1" spans="1:14">
      <c r="A33" s="22">
        <v>14040000</v>
      </c>
      <c r="B33" s="23" t="s">
        <v>36</v>
      </c>
      <c r="C33" s="24">
        <f t="shared" si="4"/>
        <v>1021616</v>
      </c>
      <c r="D33" s="24">
        <v>1021616</v>
      </c>
      <c r="E33" s="24"/>
      <c r="F33" s="24"/>
      <c r="G33" s="24">
        <f t="shared" si="5"/>
        <v>0</v>
      </c>
      <c r="H33" s="24">
        <f>H34+H35</f>
        <v>0</v>
      </c>
      <c r="I33" s="24"/>
      <c r="J33" s="24"/>
      <c r="K33" s="24">
        <f t="shared" si="0"/>
        <v>1021616</v>
      </c>
      <c r="L33" s="24">
        <f t="shared" si="1"/>
        <v>1021616</v>
      </c>
      <c r="M33" s="19">
        <f t="shared" si="2"/>
        <v>0</v>
      </c>
      <c r="N33" s="19">
        <f t="shared" si="3"/>
        <v>0</v>
      </c>
    </row>
    <row r="34" s="3" customFormat="1" ht="81.75" customHeight="1" spans="1:14">
      <c r="A34" s="27">
        <v>14040100</v>
      </c>
      <c r="B34" s="28" t="s">
        <v>37</v>
      </c>
      <c r="C34" s="24">
        <f t="shared" si="4"/>
        <v>703327</v>
      </c>
      <c r="D34" s="24">
        <v>703327</v>
      </c>
      <c r="E34" s="24"/>
      <c r="F34" s="24"/>
      <c r="G34" s="24">
        <f t="shared" si="5"/>
        <v>0</v>
      </c>
      <c r="H34" s="24"/>
      <c r="I34" s="24"/>
      <c r="J34" s="24"/>
      <c r="K34" s="24">
        <f t="shared" si="0"/>
        <v>703327</v>
      </c>
      <c r="L34" s="24">
        <f t="shared" si="1"/>
        <v>703327</v>
      </c>
      <c r="M34" s="24">
        <f t="shared" si="2"/>
        <v>0</v>
      </c>
      <c r="N34" s="24">
        <f t="shared" si="3"/>
        <v>0</v>
      </c>
    </row>
    <row r="35" s="3" customFormat="1" ht="45.75" customHeight="1" spans="1:14">
      <c r="A35" s="27">
        <v>14040200</v>
      </c>
      <c r="B35" s="28" t="s">
        <v>38</v>
      </c>
      <c r="C35" s="24">
        <f t="shared" si="4"/>
        <v>318289</v>
      </c>
      <c r="D35" s="24">
        <v>318289</v>
      </c>
      <c r="E35" s="24"/>
      <c r="F35" s="24"/>
      <c r="G35" s="24">
        <f t="shared" si="5"/>
        <v>0</v>
      </c>
      <c r="H35" s="24"/>
      <c r="I35" s="24"/>
      <c r="J35" s="24"/>
      <c r="K35" s="24">
        <f t="shared" si="0"/>
        <v>318289</v>
      </c>
      <c r="L35" s="24">
        <f t="shared" si="1"/>
        <v>318289</v>
      </c>
      <c r="M35" s="24">
        <f t="shared" si="2"/>
        <v>0</v>
      </c>
      <c r="N35" s="24">
        <f t="shared" si="3"/>
        <v>0</v>
      </c>
    </row>
    <row r="36" s="3" customFormat="1" ht="35.25" customHeight="1" spans="1:14">
      <c r="A36" s="18">
        <v>18000000</v>
      </c>
      <c r="B36" s="21" t="s">
        <v>39</v>
      </c>
      <c r="C36" s="19">
        <f t="shared" si="4"/>
        <v>53852596</v>
      </c>
      <c r="D36" s="19">
        <f>D37+D49+D52</f>
        <v>53852596</v>
      </c>
      <c r="E36" s="19">
        <f>E37+E49+E52</f>
        <v>0</v>
      </c>
      <c r="F36" s="19">
        <f>F37+F49+F52</f>
        <v>0</v>
      </c>
      <c r="G36" s="19">
        <f t="shared" si="5"/>
        <v>0</v>
      </c>
      <c r="H36" s="19">
        <f>H37+H49+H52</f>
        <v>0</v>
      </c>
      <c r="I36" s="19">
        <f>I37+I49+I52</f>
        <v>0</v>
      </c>
      <c r="J36" s="19">
        <f>J37+J49+J52</f>
        <v>0</v>
      </c>
      <c r="K36" s="19">
        <f t="shared" si="0"/>
        <v>53852596</v>
      </c>
      <c r="L36" s="19">
        <f t="shared" si="1"/>
        <v>53852596</v>
      </c>
      <c r="M36" s="19">
        <f t="shared" si="2"/>
        <v>0</v>
      </c>
      <c r="N36" s="19">
        <f t="shared" si="3"/>
        <v>0</v>
      </c>
    </row>
    <row r="37" s="4" customFormat="1" ht="15.75" spans="1:14">
      <c r="A37" s="22">
        <v>18010000</v>
      </c>
      <c r="B37" s="23" t="s">
        <v>40</v>
      </c>
      <c r="C37" s="24">
        <f t="shared" si="4"/>
        <v>22610876</v>
      </c>
      <c r="D37" s="24">
        <f>SUM(D38:D48)</f>
        <v>22610876</v>
      </c>
      <c r="E37" s="24">
        <f>SUM(E38:E47)</f>
        <v>0</v>
      </c>
      <c r="F37" s="24">
        <f>SUM(F38:F47)</f>
        <v>0</v>
      </c>
      <c r="G37" s="24">
        <f t="shared" si="5"/>
        <v>0</v>
      </c>
      <c r="H37" s="24">
        <f>SUM(H38:H48)</f>
        <v>0</v>
      </c>
      <c r="I37" s="24">
        <f>SUM(I38:I47)</f>
        <v>0</v>
      </c>
      <c r="J37" s="24">
        <f>SUM(J38:J47)</f>
        <v>0</v>
      </c>
      <c r="K37" s="24">
        <f t="shared" si="0"/>
        <v>22610876</v>
      </c>
      <c r="L37" s="24">
        <f t="shared" si="1"/>
        <v>22610876</v>
      </c>
      <c r="M37" s="24">
        <f t="shared" si="2"/>
        <v>0</v>
      </c>
      <c r="N37" s="24">
        <f t="shared" si="3"/>
        <v>0</v>
      </c>
    </row>
    <row r="38" s="4" customFormat="1" ht="34.5" customHeight="1" spans="1:14">
      <c r="A38" s="22">
        <v>18010100</v>
      </c>
      <c r="B38" s="23" t="s">
        <v>41</v>
      </c>
      <c r="C38" s="24">
        <f t="shared" si="4"/>
        <v>34634</v>
      </c>
      <c r="D38" s="24">
        <v>34634</v>
      </c>
      <c r="E38" s="24"/>
      <c r="F38" s="24"/>
      <c r="G38" s="24">
        <f t="shared" si="5"/>
        <v>0</v>
      </c>
      <c r="H38" s="24"/>
      <c r="I38" s="24"/>
      <c r="J38" s="24"/>
      <c r="K38" s="24">
        <f t="shared" si="0"/>
        <v>34634</v>
      </c>
      <c r="L38" s="24">
        <f t="shared" si="1"/>
        <v>34634</v>
      </c>
      <c r="M38" s="24">
        <f t="shared" si="2"/>
        <v>0</v>
      </c>
      <c r="N38" s="24">
        <f t="shared" si="3"/>
        <v>0</v>
      </c>
    </row>
    <row r="39" s="3" customFormat="1" ht="35.25" customHeight="1" spans="1:14">
      <c r="A39" s="22">
        <v>18010200</v>
      </c>
      <c r="B39" s="23" t="s">
        <v>42</v>
      </c>
      <c r="C39" s="24">
        <f t="shared" si="4"/>
        <v>283690</v>
      </c>
      <c r="D39" s="24">
        <v>283690</v>
      </c>
      <c r="E39" s="24"/>
      <c r="F39" s="24"/>
      <c r="G39" s="24">
        <f t="shared" si="5"/>
        <v>0</v>
      </c>
      <c r="H39" s="24"/>
      <c r="I39" s="24"/>
      <c r="J39" s="24"/>
      <c r="K39" s="24">
        <f t="shared" si="0"/>
        <v>283690</v>
      </c>
      <c r="L39" s="24">
        <f t="shared" si="1"/>
        <v>283690</v>
      </c>
      <c r="M39" s="24">
        <f t="shared" si="2"/>
        <v>0</v>
      </c>
      <c r="N39" s="24">
        <f t="shared" si="3"/>
        <v>0</v>
      </c>
    </row>
    <row r="40" s="3" customFormat="1" ht="33.75" customHeight="1" spans="1:14">
      <c r="A40" s="22">
        <v>18010300</v>
      </c>
      <c r="B40" s="23" t="s">
        <v>43</v>
      </c>
      <c r="C40" s="24">
        <f t="shared" si="4"/>
        <v>306365</v>
      </c>
      <c r="D40" s="24">
        <v>306365</v>
      </c>
      <c r="E40" s="24"/>
      <c r="F40" s="24"/>
      <c r="G40" s="24">
        <f t="shared" si="5"/>
        <v>0</v>
      </c>
      <c r="H40" s="24"/>
      <c r="I40" s="24"/>
      <c r="J40" s="24"/>
      <c r="K40" s="24">
        <f t="shared" si="0"/>
        <v>306365</v>
      </c>
      <c r="L40" s="24">
        <f t="shared" si="1"/>
        <v>306365</v>
      </c>
      <c r="M40" s="24">
        <f t="shared" si="2"/>
        <v>0</v>
      </c>
      <c r="N40" s="24">
        <f t="shared" si="3"/>
        <v>0</v>
      </c>
    </row>
    <row r="41" s="3" customFormat="1" ht="33" customHeight="1" spans="1:14">
      <c r="A41" s="22">
        <v>18010400</v>
      </c>
      <c r="B41" s="23" t="s">
        <v>44</v>
      </c>
      <c r="C41" s="24">
        <f t="shared" si="4"/>
        <v>1876449</v>
      </c>
      <c r="D41" s="24">
        <v>1876449</v>
      </c>
      <c r="E41" s="24"/>
      <c r="F41" s="24"/>
      <c r="G41" s="24">
        <f t="shared" si="5"/>
        <v>0</v>
      </c>
      <c r="H41" s="24"/>
      <c r="I41" s="24"/>
      <c r="J41" s="24"/>
      <c r="K41" s="24">
        <f t="shared" si="0"/>
        <v>1876449</v>
      </c>
      <c r="L41" s="24">
        <f t="shared" si="1"/>
        <v>1876449</v>
      </c>
      <c r="M41" s="24">
        <f t="shared" si="2"/>
        <v>0</v>
      </c>
      <c r="N41" s="24">
        <f t="shared" si="3"/>
        <v>0</v>
      </c>
    </row>
    <row r="42" s="3" customFormat="1" ht="14.25" customHeight="1" spans="1:14">
      <c r="A42" s="22">
        <v>18010500</v>
      </c>
      <c r="B42" s="23" t="s">
        <v>45</v>
      </c>
      <c r="C42" s="24">
        <f t="shared" si="4"/>
        <v>1410012</v>
      </c>
      <c r="D42" s="24">
        <v>1410012</v>
      </c>
      <c r="E42" s="24"/>
      <c r="F42" s="24"/>
      <c r="G42" s="24">
        <f t="shared" si="5"/>
        <v>0</v>
      </c>
      <c r="H42" s="24"/>
      <c r="I42" s="24"/>
      <c r="J42" s="24"/>
      <c r="K42" s="24">
        <f t="shared" si="0"/>
        <v>1410012</v>
      </c>
      <c r="L42" s="24">
        <f t="shared" si="1"/>
        <v>1410012</v>
      </c>
      <c r="M42" s="24">
        <f t="shared" si="2"/>
        <v>0</v>
      </c>
      <c r="N42" s="24">
        <f t="shared" si="3"/>
        <v>0</v>
      </c>
    </row>
    <row r="43" s="3" customFormat="1" ht="19.5" customHeight="1" spans="1:14">
      <c r="A43" s="22">
        <v>18010600</v>
      </c>
      <c r="B43" s="23" t="s">
        <v>46</v>
      </c>
      <c r="C43" s="24">
        <f t="shared" si="4"/>
        <v>16939036</v>
      </c>
      <c r="D43" s="24">
        <v>16939036</v>
      </c>
      <c r="E43" s="24"/>
      <c r="F43" s="24"/>
      <c r="G43" s="24">
        <f t="shared" si="5"/>
        <v>0</v>
      </c>
      <c r="H43" s="24"/>
      <c r="I43" s="24"/>
      <c r="J43" s="24"/>
      <c r="K43" s="24">
        <f t="shared" si="0"/>
        <v>16939036</v>
      </c>
      <c r="L43" s="24">
        <f t="shared" si="1"/>
        <v>16939036</v>
      </c>
      <c r="M43" s="24">
        <f t="shared" si="2"/>
        <v>0</v>
      </c>
      <c r="N43" s="24">
        <f t="shared" si="3"/>
        <v>0</v>
      </c>
    </row>
    <row r="44" s="3" customFormat="1" ht="20.25" customHeight="1" spans="1:14">
      <c r="A44" s="22">
        <v>18010700</v>
      </c>
      <c r="B44" s="23" t="s">
        <v>47</v>
      </c>
      <c r="C44" s="24">
        <f t="shared" si="4"/>
        <v>407959</v>
      </c>
      <c r="D44" s="24">
        <v>407959</v>
      </c>
      <c r="E44" s="24"/>
      <c r="F44" s="24"/>
      <c r="G44" s="24">
        <f t="shared" si="5"/>
        <v>0</v>
      </c>
      <c r="H44" s="24"/>
      <c r="I44" s="24"/>
      <c r="J44" s="24"/>
      <c r="K44" s="24">
        <f t="shared" si="0"/>
        <v>407959</v>
      </c>
      <c r="L44" s="24">
        <f t="shared" si="1"/>
        <v>407959</v>
      </c>
      <c r="M44" s="24">
        <f t="shared" si="2"/>
        <v>0</v>
      </c>
      <c r="N44" s="24">
        <f t="shared" si="3"/>
        <v>0</v>
      </c>
    </row>
    <row r="45" s="3" customFormat="1" ht="17.25" customHeight="1" spans="1:14">
      <c r="A45" s="22">
        <v>18010900</v>
      </c>
      <c r="B45" s="23" t="s">
        <v>48</v>
      </c>
      <c r="C45" s="24">
        <f t="shared" si="4"/>
        <v>1053671</v>
      </c>
      <c r="D45" s="24">
        <v>1053671</v>
      </c>
      <c r="E45" s="24"/>
      <c r="F45" s="24"/>
      <c r="G45" s="24">
        <f t="shared" si="5"/>
        <v>0</v>
      </c>
      <c r="H45" s="24"/>
      <c r="I45" s="24"/>
      <c r="J45" s="24"/>
      <c r="K45" s="24">
        <f t="shared" si="0"/>
        <v>1053671</v>
      </c>
      <c r="L45" s="24">
        <f t="shared" si="1"/>
        <v>1053671</v>
      </c>
      <c r="M45" s="24">
        <f t="shared" si="2"/>
        <v>0</v>
      </c>
      <c r="N45" s="24">
        <f t="shared" si="3"/>
        <v>0</v>
      </c>
    </row>
    <row r="46" s="3" customFormat="1" ht="17.25" customHeight="1" spans="1:14">
      <c r="A46" s="22">
        <v>18011000</v>
      </c>
      <c r="B46" s="23" t="s">
        <v>49</v>
      </c>
      <c r="C46" s="24">
        <f t="shared" si="4"/>
        <v>25000</v>
      </c>
      <c r="D46" s="24">
        <v>25000</v>
      </c>
      <c r="E46" s="24"/>
      <c r="F46" s="24"/>
      <c r="G46" s="24">
        <f t="shared" si="5"/>
        <v>0</v>
      </c>
      <c r="H46" s="24"/>
      <c r="I46" s="24"/>
      <c r="J46" s="24"/>
      <c r="K46" s="24">
        <f t="shared" si="0"/>
        <v>25000</v>
      </c>
      <c r="L46" s="24">
        <f t="shared" si="1"/>
        <v>25000</v>
      </c>
      <c r="M46" s="24">
        <f t="shared" si="2"/>
        <v>0</v>
      </c>
      <c r="N46" s="24">
        <f t="shared" si="3"/>
        <v>0</v>
      </c>
    </row>
    <row r="47" s="3" customFormat="1" ht="19.5" customHeight="1" spans="1:14">
      <c r="A47" s="22">
        <v>18011100</v>
      </c>
      <c r="B47" s="23" t="s">
        <v>50</v>
      </c>
      <c r="C47" s="24">
        <f t="shared" si="4"/>
        <v>43048</v>
      </c>
      <c r="D47" s="24">
        <v>43048</v>
      </c>
      <c r="E47" s="24"/>
      <c r="F47" s="24"/>
      <c r="G47" s="24">
        <f t="shared" si="5"/>
        <v>0</v>
      </c>
      <c r="H47" s="24"/>
      <c r="I47" s="24"/>
      <c r="J47" s="24"/>
      <c r="K47" s="24">
        <f t="shared" ref="K47:K78" si="6">C47+G47</f>
        <v>43048</v>
      </c>
      <c r="L47" s="24">
        <f t="shared" ref="L47:L78" si="7">D47+H47</f>
        <v>43048</v>
      </c>
      <c r="M47" s="24">
        <f t="shared" ref="M47:M78" si="8">E47+I47</f>
        <v>0</v>
      </c>
      <c r="N47" s="24">
        <f t="shared" ref="N47:N78" si="9">F47+J47</f>
        <v>0</v>
      </c>
    </row>
    <row r="48" s="3" customFormat="1" ht="48.75" customHeight="1" spans="1:14">
      <c r="A48" s="22">
        <v>18011200</v>
      </c>
      <c r="B48" s="23" t="s">
        <v>51</v>
      </c>
      <c r="C48" s="24">
        <f t="shared" si="4"/>
        <v>231012</v>
      </c>
      <c r="D48" s="24">
        <v>231012</v>
      </c>
      <c r="E48" s="24"/>
      <c r="F48" s="24"/>
      <c r="G48" s="24">
        <f t="shared" si="5"/>
        <v>0</v>
      </c>
      <c r="H48" s="24"/>
      <c r="I48" s="24"/>
      <c r="J48" s="24"/>
      <c r="K48" s="24">
        <f t="shared" si="6"/>
        <v>231012</v>
      </c>
      <c r="L48" s="24">
        <f t="shared" si="7"/>
        <v>231012</v>
      </c>
      <c r="M48" s="24">
        <f t="shared" si="8"/>
        <v>0</v>
      </c>
      <c r="N48" s="24">
        <f t="shared" si="9"/>
        <v>0</v>
      </c>
    </row>
    <row r="49" s="4" customFormat="1" ht="14.25" hidden="1" customHeight="1" spans="1:14">
      <c r="A49" s="22">
        <v>18030000</v>
      </c>
      <c r="B49" s="23" t="s">
        <v>52</v>
      </c>
      <c r="C49" s="24">
        <f t="shared" ref="C49:C80" si="10">D49+E49</f>
        <v>0</v>
      </c>
      <c r="D49" s="24">
        <f>SUM(D50+D51)</f>
        <v>0</v>
      </c>
      <c r="E49" s="24">
        <f>SUM(E50+E51)</f>
        <v>0</v>
      </c>
      <c r="F49" s="24">
        <f>SUM(F50+F51)</f>
        <v>0</v>
      </c>
      <c r="G49" s="24">
        <f t="shared" ref="G49:G80" si="11">H49+I49</f>
        <v>0</v>
      </c>
      <c r="H49" s="24">
        <f>SUM(H50+H51)</f>
        <v>0</v>
      </c>
      <c r="I49" s="24">
        <f>SUM(I50+I51)</f>
        <v>0</v>
      </c>
      <c r="J49" s="24">
        <f>SUM(J50+J51)</f>
        <v>0</v>
      </c>
      <c r="K49" s="19">
        <f t="shared" si="6"/>
        <v>0</v>
      </c>
      <c r="L49" s="19">
        <f t="shared" si="7"/>
        <v>0</v>
      </c>
      <c r="M49" s="19">
        <f t="shared" si="8"/>
        <v>0</v>
      </c>
      <c r="N49" s="19">
        <f t="shared" si="9"/>
        <v>0</v>
      </c>
    </row>
    <row r="50" s="4" customFormat="1" ht="14.25" hidden="1" customHeight="1" spans="1:14">
      <c r="A50" s="22">
        <v>18030100</v>
      </c>
      <c r="B50" s="23" t="s">
        <v>53</v>
      </c>
      <c r="C50" s="24">
        <f t="shared" si="10"/>
        <v>0</v>
      </c>
      <c r="D50" s="24"/>
      <c r="E50" s="24"/>
      <c r="F50" s="24"/>
      <c r="G50" s="24">
        <f t="shared" si="11"/>
        <v>0</v>
      </c>
      <c r="H50" s="24"/>
      <c r="I50" s="24"/>
      <c r="J50" s="24"/>
      <c r="K50" s="19">
        <f t="shared" si="6"/>
        <v>0</v>
      </c>
      <c r="L50" s="19">
        <f t="shared" si="7"/>
        <v>0</v>
      </c>
      <c r="M50" s="19">
        <f t="shared" si="8"/>
        <v>0</v>
      </c>
      <c r="N50" s="19">
        <f t="shared" si="9"/>
        <v>0</v>
      </c>
    </row>
    <row r="51" s="4" customFormat="1" ht="14.25" hidden="1" customHeight="1" spans="1:14">
      <c r="A51" s="22">
        <v>18030200</v>
      </c>
      <c r="B51" s="23" t="s">
        <v>54</v>
      </c>
      <c r="C51" s="24">
        <f t="shared" si="10"/>
        <v>0</v>
      </c>
      <c r="D51" s="24"/>
      <c r="E51" s="24"/>
      <c r="F51" s="24"/>
      <c r="G51" s="24">
        <f t="shared" si="11"/>
        <v>0</v>
      </c>
      <c r="H51" s="24"/>
      <c r="I51" s="24"/>
      <c r="J51" s="24"/>
      <c r="K51" s="19">
        <f t="shared" si="6"/>
        <v>0</v>
      </c>
      <c r="L51" s="19">
        <f t="shared" si="7"/>
        <v>0</v>
      </c>
      <c r="M51" s="19">
        <f t="shared" si="8"/>
        <v>0</v>
      </c>
      <c r="N51" s="19">
        <f t="shared" si="9"/>
        <v>0</v>
      </c>
    </row>
    <row r="52" s="3" customFormat="1" ht="13.5" customHeight="1" spans="1:14">
      <c r="A52" s="22">
        <v>18050000</v>
      </c>
      <c r="B52" s="23" t="s">
        <v>55</v>
      </c>
      <c r="C52" s="19">
        <f t="shared" si="10"/>
        <v>31241720</v>
      </c>
      <c r="D52" s="19">
        <f>SUM(D53:D55)</f>
        <v>31241720</v>
      </c>
      <c r="E52" s="19">
        <f>SUM(E53:E55)</f>
        <v>0</v>
      </c>
      <c r="F52" s="19">
        <f>SUM(F53:F55)</f>
        <v>0</v>
      </c>
      <c r="G52" s="19">
        <f t="shared" si="11"/>
        <v>0</v>
      </c>
      <c r="H52" s="19">
        <f>SUM(H53:H55)</f>
        <v>0</v>
      </c>
      <c r="I52" s="19">
        <f>SUM(I53:I55)</f>
        <v>0</v>
      </c>
      <c r="J52" s="19">
        <f>SUM(J53:J55)</f>
        <v>0</v>
      </c>
      <c r="K52" s="19">
        <f t="shared" si="6"/>
        <v>31241720</v>
      </c>
      <c r="L52" s="19">
        <f t="shared" si="7"/>
        <v>31241720</v>
      </c>
      <c r="M52" s="19">
        <f t="shared" si="8"/>
        <v>0</v>
      </c>
      <c r="N52" s="19">
        <f t="shared" si="9"/>
        <v>0</v>
      </c>
    </row>
    <row r="53" s="3" customFormat="1" ht="13.5" customHeight="1" spans="1:14">
      <c r="A53" s="22">
        <v>18050300</v>
      </c>
      <c r="B53" s="23" t="s">
        <v>56</v>
      </c>
      <c r="C53" s="24">
        <f t="shared" si="10"/>
        <v>775332</v>
      </c>
      <c r="D53" s="24">
        <v>775332</v>
      </c>
      <c r="E53" s="24"/>
      <c r="F53" s="24"/>
      <c r="G53" s="24">
        <f t="shared" si="11"/>
        <v>0</v>
      </c>
      <c r="H53" s="24"/>
      <c r="I53" s="24"/>
      <c r="J53" s="24"/>
      <c r="K53" s="24">
        <f t="shared" si="6"/>
        <v>775332</v>
      </c>
      <c r="L53" s="24">
        <f t="shared" si="7"/>
        <v>775332</v>
      </c>
      <c r="M53" s="24">
        <f t="shared" si="8"/>
        <v>0</v>
      </c>
      <c r="N53" s="24">
        <f t="shared" si="9"/>
        <v>0</v>
      </c>
    </row>
    <row r="54" s="3" customFormat="1" ht="13.5" customHeight="1" spans="1:14">
      <c r="A54" s="22">
        <v>18050400</v>
      </c>
      <c r="B54" s="23" t="s">
        <v>57</v>
      </c>
      <c r="C54" s="24">
        <f t="shared" si="10"/>
        <v>10459807</v>
      </c>
      <c r="D54" s="24">
        <v>10459807</v>
      </c>
      <c r="E54" s="24"/>
      <c r="F54" s="24"/>
      <c r="G54" s="24">
        <f t="shared" si="11"/>
        <v>0</v>
      </c>
      <c r="H54" s="24"/>
      <c r="I54" s="24"/>
      <c r="J54" s="24"/>
      <c r="K54" s="24">
        <f t="shared" si="6"/>
        <v>10459807</v>
      </c>
      <c r="L54" s="24">
        <f t="shared" si="7"/>
        <v>10459807</v>
      </c>
      <c r="M54" s="24">
        <f t="shared" si="8"/>
        <v>0</v>
      </c>
      <c r="N54" s="24">
        <f t="shared" si="9"/>
        <v>0</v>
      </c>
    </row>
    <row r="55" s="3" customFormat="1" ht="48.75" customHeight="1" spans="1:14">
      <c r="A55" s="22">
        <v>18050500</v>
      </c>
      <c r="B55" s="23" t="s">
        <v>58</v>
      </c>
      <c r="C55" s="24">
        <f t="shared" si="10"/>
        <v>20006581</v>
      </c>
      <c r="D55" s="24">
        <v>20006581</v>
      </c>
      <c r="E55" s="24"/>
      <c r="F55" s="24"/>
      <c r="G55" s="24">
        <f t="shared" si="11"/>
        <v>0</v>
      </c>
      <c r="H55" s="24"/>
      <c r="I55" s="24"/>
      <c r="J55" s="24"/>
      <c r="K55" s="24">
        <f t="shared" si="6"/>
        <v>20006581</v>
      </c>
      <c r="L55" s="24">
        <f t="shared" si="7"/>
        <v>20006581</v>
      </c>
      <c r="M55" s="24">
        <f t="shared" si="8"/>
        <v>0</v>
      </c>
      <c r="N55" s="24">
        <f t="shared" si="9"/>
        <v>0</v>
      </c>
    </row>
    <row r="56" s="3" customFormat="1" ht="15.75" spans="1:14">
      <c r="A56" s="18">
        <v>19000000</v>
      </c>
      <c r="B56" s="21" t="s">
        <v>59</v>
      </c>
      <c r="C56" s="19">
        <f t="shared" si="10"/>
        <v>118613</v>
      </c>
      <c r="D56" s="19">
        <f>D57</f>
        <v>0</v>
      </c>
      <c r="E56" s="19">
        <f>E57</f>
        <v>118613</v>
      </c>
      <c r="F56" s="19">
        <f>F57</f>
        <v>0</v>
      </c>
      <c r="G56" s="19">
        <f t="shared" si="11"/>
        <v>0</v>
      </c>
      <c r="H56" s="19">
        <f>H57</f>
        <v>0</v>
      </c>
      <c r="I56" s="19">
        <f>I57</f>
        <v>0</v>
      </c>
      <c r="J56" s="19">
        <f>J57</f>
        <v>0</v>
      </c>
      <c r="K56" s="19">
        <f t="shared" si="6"/>
        <v>118613</v>
      </c>
      <c r="L56" s="19">
        <f t="shared" si="7"/>
        <v>0</v>
      </c>
      <c r="M56" s="19">
        <f t="shared" si="8"/>
        <v>118613</v>
      </c>
      <c r="N56" s="19">
        <f t="shared" si="9"/>
        <v>0</v>
      </c>
    </row>
    <row r="57" s="3" customFormat="1" ht="13.5" customHeight="1" spans="1:14">
      <c r="A57" s="22">
        <v>19010000</v>
      </c>
      <c r="B57" s="23" t="s">
        <v>60</v>
      </c>
      <c r="C57" s="24">
        <f t="shared" si="10"/>
        <v>118613</v>
      </c>
      <c r="D57" s="25">
        <f>SUM(D58:D59)</f>
        <v>0</v>
      </c>
      <c r="E57" s="25">
        <f>SUM(E58:E59)</f>
        <v>118613</v>
      </c>
      <c r="F57" s="25">
        <f>SUM(F58:F59)</f>
        <v>0</v>
      </c>
      <c r="G57" s="24">
        <f t="shared" si="11"/>
        <v>0</v>
      </c>
      <c r="H57" s="25">
        <f>SUM(H58:H59)</f>
        <v>0</v>
      </c>
      <c r="I57" s="25">
        <f>SUM(I58:I59)</f>
        <v>0</v>
      </c>
      <c r="J57" s="25">
        <f>SUM(J58:J59)</f>
        <v>0</v>
      </c>
      <c r="K57" s="19">
        <f t="shared" si="6"/>
        <v>118613</v>
      </c>
      <c r="L57" s="19">
        <f t="shared" si="7"/>
        <v>0</v>
      </c>
      <c r="M57" s="19">
        <f t="shared" si="8"/>
        <v>118613</v>
      </c>
      <c r="N57" s="19">
        <f t="shared" si="9"/>
        <v>0</v>
      </c>
    </row>
    <row r="58" s="3" customFormat="1" ht="49.5" customHeight="1" spans="1:14">
      <c r="A58" s="22">
        <v>19010100</v>
      </c>
      <c r="B58" s="23" t="s">
        <v>61</v>
      </c>
      <c r="C58" s="24">
        <f t="shared" si="10"/>
        <v>84046</v>
      </c>
      <c r="D58" s="24"/>
      <c r="E58" s="24">
        <v>84046</v>
      </c>
      <c r="F58" s="24"/>
      <c r="G58" s="24">
        <f t="shared" si="11"/>
        <v>0</v>
      </c>
      <c r="H58" s="24"/>
      <c r="I58" s="24"/>
      <c r="J58" s="24"/>
      <c r="K58" s="24">
        <f t="shared" si="6"/>
        <v>84046</v>
      </c>
      <c r="L58" s="24">
        <f t="shared" si="7"/>
        <v>0</v>
      </c>
      <c r="M58" s="24">
        <f t="shared" si="8"/>
        <v>84046</v>
      </c>
      <c r="N58" s="24">
        <f t="shared" si="9"/>
        <v>0</v>
      </c>
    </row>
    <row r="59" s="3" customFormat="1" ht="45" customHeight="1" spans="1:14">
      <c r="A59" s="22">
        <v>19010300</v>
      </c>
      <c r="B59" s="23" t="s">
        <v>62</v>
      </c>
      <c r="C59" s="24">
        <f t="shared" si="10"/>
        <v>34567</v>
      </c>
      <c r="D59" s="24"/>
      <c r="E59" s="24">
        <v>34567</v>
      </c>
      <c r="F59" s="24"/>
      <c r="G59" s="24">
        <f t="shared" si="11"/>
        <v>0</v>
      </c>
      <c r="H59" s="24"/>
      <c r="I59" s="24"/>
      <c r="J59" s="24"/>
      <c r="K59" s="24">
        <f t="shared" si="6"/>
        <v>34567</v>
      </c>
      <c r="L59" s="24">
        <f t="shared" si="7"/>
        <v>0</v>
      </c>
      <c r="M59" s="24">
        <f t="shared" si="8"/>
        <v>34567</v>
      </c>
      <c r="N59" s="24">
        <f t="shared" si="9"/>
        <v>0</v>
      </c>
    </row>
    <row r="60" s="3" customFormat="1" ht="13.5" customHeight="1" spans="1:14">
      <c r="A60" s="18">
        <v>20000000</v>
      </c>
      <c r="B60" s="18" t="s">
        <v>63</v>
      </c>
      <c r="C60" s="19">
        <f t="shared" si="10"/>
        <v>3904205</v>
      </c>
      <c r="D60" s="19">
        <f>D61+D67+D77+D82</f>
        <v>1399095</v>
      </c>
      <c r="E60" s="19">
        <f>E61+E67+E77+E82</f>
        <v>2505110</v>
      </c>
      <c r="F60" s="19">
        <f>F61+F67+F77+F82</f>
        <v>0</v>
      </c>
      <c r="G60" s="19">
        <f t="shared" si="11"/>
        <v>0</v>
      </c>
      <c r="H60" s="19">
        <f>H61+H67+H77+H82</f>
        <v>0</v>
      </c>
      <c r="I60" s="19">
        <f>I61+I67+I77+I82</f>
        <v>0</v>
      </c>
      <c r="J60" s="19">
        <f>J61+J67+J77+J82</f>
        <v>0</v>
      </c>
      <c r="K60" s="19">
        <f t="shared" si="6"/>
        <v>3904205</v>
      </c>
      <c r="L60" s="19">
        <f t="shared" si="7"/>
        <v>1399095</v>
      </c>
      <c r="M60" s="19">
        <f t="shared" si="8"/>
        <v>2505110</v>
      </c>
      <c r="N60" s="19">
        <f t="shared" si="9"/>
        <v>0</v>
      </c>
    </row>
    <row r="61" s="3" customFormat="1" ht="14.25" customHeight="1" spans="1:14">
      <c r="A61" s="18">
        <v>21000000</v>
      </c>
      <c r="B61" s="21" t="s">
        <v>64</v>
      </c>
      <c r="C61" s="19">
        <f t="shared" si="10"/>
        <v>21530</v>
      </c>
      <c r="D61" s="19">
        <f>D64+D62</f>
        <v>21530</v>
      </c>
      <c r="E61" s="19">
        <f>E64+E62+E63</f>
        <v>0</v>
      </c>
      <c r="F61" s="19">
        <f>F64</f>
        <v>0</v>
      </c>
      <c r="G61" s="19">
        <f t="shared" si="11"/>
        <v>0</v>
      </c>
      <c r="H61" s="19">
        <f>H64+H62</f>
        <v>0</v>
      </c>
      <c r="I61" s="19">
        <f>I64+I62+I63</f>
        <v>0</v>
      </c>
      <c r="J61" s="19">
        <f>J64</f>
        <v>0</v>
      </c>
      <c r="K61" s="19">
        <f t="shared" si="6"/>
        <v>21530</v>
      </c>
      <c r="L61" s="19">
        <f t="shared" si="7"/>
        <v>21530</v>
      </c>
      <c r="M61" s="19">
        <f t="shared" si="8"/>
        <v>0</v>
      </c>
      <c r="N61" s="19">
        <f t="shared" si="9"/>
        <v>0</v>
      </c>
    </row>
    <row r="62" s="3" customFormat="1" ht="31.5" hidden="1" customHeight="1" spans="1:14">
      <c r="A62" s="22">
        <v>21050000</v>
      </c>
      <c r="B62" s="23" t="s">
        <v>65</v>
      </c>
      <c r="C62" s="24">
        <f t="shared" si="10"/>
        <v>0</v>
      </c>
      <c r="D62" s="24"/>
      <c r="E62" s="24"/>
      <c r="F62" s="24"/>
      <c r="G62" s="24">
        <f t="shared" si="11"/>
        <v>0</v>
      </c>
      <c r="H62" s="24"/>
      <c r="I62" s="24"/>
      <c r="J62" s="24"/>
      <c r="K62" s="19">
        <f t="shared" si="6"/>
        <v>0</v>
      </c>
      <c r="L62" s="19">
        <f t="shared" si="7"/>
        <v>0</v>
      </c>
      <c r="M62" s="19">
        <f t="shared" si="8"/>
        <v>0</v>
      </c>
      <c r="N62" s="19">
        <f t="shared" si="9"/>
        <v>0</v>
      </c>
    </row>
    <row r="63" s="3" customFormat="1" ht="53.25" hidden="1" customHeight="1" spans="1:14">
      <c r="A63" s="22">
        <v>21110000</v>
      </c>
      <c r="B63" s="23" t="s">
        <v>66</v>
      </c>
      <c r="C63" s="24">
        <f t="shared" si="10"/>
        <v>0</v>
      </c>
      <c r="D63" s="24"/>
      <c r="E63" s="24"/>
      <c r="F63" s="24"/>
      <c r="G63" s="24">
        <f t="shared" si="11"/>
        <v>0</v>
      </c>
      <c r="H63" s="24"/>
      <c r="I63" s="24"/>
      <c r="J63" s="24"/>
      <c r="K63" s="19">
        <f t="shared" si="6"/>
        <v>0</v>
      </c>
      <c r="L63" s="19">
        <f t="shared" si="7"/>
        <v>0</v>
      </c>
      <c r="M63" s="19">
        <f t="shared" si="8"/>
        <v>0</v>
      </c>
      <c r="N63" s="19">
        <f t="shared" si="9"/>
        <v>0</v>
      </c>
    </row>
    <row r="64" s="3" customFormat="1" ht="14.25" customHeight="1" spans="1:14">
      <c r="A64" s="22">
        <v>21080000</v>
      </c>
      <c r="B64" s="23" t="s">
        <v>67</v>
      </c>
      <c r="C64" s="24">
        <f t="shared" si="10"/>
        <v>21530</v>
      </c>
      <c r="D64" s="24">
        <f>D65+D66</f>
        <v>21530</v>
      </c>
      <c r="E64" s="24">
        <f>E65+E66</f>
        <v>0</v>
      </c>
      <c r="F64" s="24">
        <f>F65+F66</f>
        <v>0</v>
      </c>
      <c r="G64" s="24">
        <f t="shared" si="11"/>
        <v>0</v>
      </c>
      <c r="H64" s="24">
        <f>H65+H66</f>
        <v>0</v>
      </c>
      <c r="I64" s="24">
        <f>I65+I66</f>
        <v>0</v>
      </c>
      <c r="J64" s="24">
        <f>J65+J66</f>
        <v>0</v>
      </c>
      <c r="K64" s="19">
        <f t="shared" si="6"/>
        <v>21530</v>
      </c>
      <c r="L64" s="19">
        <f t="shared" si="7"/>
        <v>21530</v>
      </c>
      <c r="M64" s="19">
        <f t="shared" si="8"/>
        <v>0</v>
      </c>
      <c r="N64" s="19">
        <f t="shared" si="9"/>
        <v>0</v>
      </c>
    </row>
    <row r="65" s="3" customFormat="1" ht="14.25" customHeight="1" spans="1:14">
      <c r="A65" s="22">
        <v>21081100</v>
      </c>
      <c r="B65" s="23" t="s">
        <v>68</v>
      </c>
      <c r="C65" s="24">
        <f t="shared" si="10"/>
        <v>5530</v>
      </c>
      <c r="D65" s="24">
        <v>5530</v>
      </c>
      <c r="E65" s="24"/>
      <c r="F65" s="24"/>
      <c r="G65" s="24">
        <f t="shared" si="11"/>
        <v>0</v>
      </c>
      <c r="H65" s="24"/>
      <c r="I65" s="24"/>
      <c r="J65" s="24"/>
      <c r="K65" s="24">
        <f t="shared" si="6"/>
        <v>5530</v>
      </c>
      <c r="L65" s="24">
        <f t="shared" si="7"/>
        <v>5530</v>
      </c>
      <c r="M65" s="24">
        <f t="shared" si="8"/>
        <v>0</v>
      </c>
      <c r="N65" s="24">
        <f t="shared" si="9"/>
        <v>0</v>
      </c>
    </row>
    <row r="66" s="3" customFormat="1" ht="65.25" customHeight="1" spans="1:14">
      <c r="A66" s="22">
        <v>21081500</v>
      </c>
      <c r="B66" s="23" t="s">
        <v>69</v>
      </c>
      <c r="C66" s="24">
        <f t="shared" si="10"/>
        <v>16000</v>
      </c>
      <c r="D66" s="24">
        <v>16000</v>
      </c>
      <c r="E66" s="24"/>
      <c r="F66" s="24"/>
      <c r="G66" s="24">
        <f t="shared" si="11"/>
        <v>0</v>
      </c>
      <c r="H66" s="24"/>
      <c r="I66" s="24"/>
      <c r="J66" s="24"/>
      <c r="K66" s="24">
        <f t="shared" si="6"/>
        <v>16000</v>
      </c>
      <c r="L66" s="24">
        <f t="shared" si="7"/>
        <v>16000</v>
      </c>
      <c r="M66" s="24">
        <f t="shared" si="8"/>
        <v>0</v>
      </c>
      <c r="N66" s="24">
        <f t="shared" si="9"/>
        <v>0</v>
      </c>
    </row>
    <row r="67" s="3" customFormat="1" ht="33" customHeight="1" spans="1:14">
      <c r="A67" s="18">
        <v>22000000</v>
      </c>
      <c r="B67" s="21" t="s">
        <v>70</v>
      </c>
      <c r="C67" s="19">
        <f t="shared" si="10"/>
        <v>1088872</v>
      </c>
      <c r="D67" s="19">
        <f>D68+D73</f>
        <v>1088872</v>
      </c>
      <c r="E67" s="19">
        <f>E68+E73</f>
        <v>0</v>
      </c>
      <c r="F67" s="19">
        <f>F68+F73</f>
        <v>0</v>
      </c>
      <c r="G67" s="19">
        <f t="shared" si="11"/>
        <v>0</v>
      </c>
      <c r="H67" s="19">
        <f>H68+H73</f>
        <v>0</v>
      </c>
      <c r="I67" s="19">
        <f>I68+I73</f>
        <v>0</v>
      </c>
      <c r="J67" s="19">
        <f>J68+J73</f>
        <v>0</v>
      </c>
      <c r="K67" s="19">
        <f t="shared" si="6"/>
        <v>1088872</v>
      </c>
      <c r="L67" s="19">
        <f t="shared" si="7"/>
        <v>1088872</v>
      </c>
      <c r="M67" s="19">
        <f t="shared" si="8"/>
        <v>0</v>
      </c>
      <c r="N67" s="19">
        <f t="shared" si="9"/>
        <v>0</v>
      </c>
    </row>
    <row r="68" s="3" customFormat="1" ht="15.75" customHeight="1" spans="1:14">
      <c r="A68" s="22">
        <v>22010000</v>
      </c>
      <c r="B68" s="23" t="s">
        <v>71</v>
      </c>
      <c r="C68" s="19">
        <f t="shared" si="10"/>
        <v>1086822</v>
      </c>
      <c r="D68" s="19">
        <f>D69+D70+D71+D72</f>
        <v>1086822</v>
      </c>
      <c r="E68" s="24">
        <f>E69+E70+E71</f>
        <v>0</v>
      </c>
      <c r="F68" s="24">
        <f>F69+F70+F71</f>
        <v>0</v>
      </c>
      <c r="G68" s="24">
        <f t="shared" si="11"/>
        <v>0</v>
      </c>
      <c r="H68" s="24">
        <f>H69+H70+H71+H72</f>
        <v>0</v>
      </c>
      <c r="I68" s="24">
        <f>I69+I70+I71</f>
        <v>0</v>
      </c>
      <c r="J68" s="24">
        <f>J69+J70+J71</f>
        <v>0</v>
      </c>
      <c r="K68" s="19">
        <f t="shared" si="6"/>
        <v>1086822</v>
      </c>
      <c r="L68" s="19">
        <f t="shared" si="7"/>
        <v>1086822</v>
      </c>
      <c r="M68" s="19">
        <f t="shared" si="8"/>
        <v>0</v>
      </c>
      <c r="N68" s="19">
        <f t="shared" si="9"/>
        <v>0</v>
      </c>
    </row>
    <row r="69" s="3" customFormat="1" ht="50.25" customHeight="1" spans="1:14">
      <c r="A69" s="22">
        <v>22010300</v>
      </c>
      <c r="B69" s="23" t="s">
        <v>72</v>
      </c>
      <c r="C69" s="24">
        <f t="shared" si="10"/>
        <v>39470</v>
      </c>
      <c r="D69" s="24">
        <v>39470</v>
      </c>
      <c r="E69" s="24"/>
      <c r="F69" s="24"/>
      <c r="G69" s="24">
        <f t="shared" si="11"/>
        <v>0</v>
      </c>
      <c r="H69" s="24"/>
      <c r="I69" s="24"/>
      <c r="J69" s="24"/>
      <c r="K69" s="24">
        <f t="shared" si="6"/>
        <v>39470</v>
      </c>
      <c r="L69" s="24">
        <f t="shared" si="7"/>
        <v>39470</v>
      </c>
      <c r="M69" s="24">
        <f t="shared" si="8"/>
        <v>0</v>
      </c>
      <c r="N69" s="24">
        <f t="shared" si="9"/>
        <v>0</v>
      </c>
    </row>
    <row r="70" s="3" customFormat="1" ht="15.75" customHeight="1" spans="1:14">
      <c r="A70" s="22">
        <v>22012500</v>
      </c>
      <c r="B70" s="23" t="s">
        <v>73</v>
      </c>
      <c r="C70" s="24">
        <f t="shared" si="10"/>
        <v>276072</v>
      </c>
      <c r="D70" s="24">
        <v>276072</v>
      </c>
      <c r="E70" s="24"/>
      <c r="F70" s="24"/>
      <c r="G70" s="24">
        <f t="shared" si="11"/>
        <v>0</v>
      </c>
      <c r="H70" s="24"/>
      <c r="I70" s="24"/>
      <c r="J70" s="24"/>
      <c r="K70" s="24">
        <f t="shared" si="6"/>
        <v>276072</v>
      </c>
      <c r="L70" s="24">
        <f t="shared" si="7"/>
        <v>276072</v>
      </c>
      <c r="M70" s="24">
        <f t="shared" si="8"/>
        <v>0</v>
      </c>
      <c r="N70" s="24">
        <f t="shared" si="9"/>
        <v>0</v>
      </c>
    </row>
    <row r="71" s="3" customFormat="1" ht="30.75" customHeight="1" spans="1:14">
      <c r="A71" s="22">
        <v>22012600</v>
      </c>
      <c r="B71" s="23" t="s">
        <v>74</v>
      </c>
      <c r="C71" s="24">
        <f t="shared" si="10"/>
        <v>771280</v>
      </c>
      <c r="D71" s="24">
        <v>771280</v>
      </c>
      <c r="E71" s="24"/>
      <c r="F71" s="24"/>
      <c r="G71" s="24">
        <f t="shared" si="11"/>
        <v>0</v>
      </c>
      <c r="H71" s="24"/>
      <c r="I71" s="24"/>
      <c r="J71" s="24"/>
      <c r="K71" s="24">
        <f t="shared" si="6"/>
        <v>771280</v>
      </c>
      <c r="L71" s="24">
        <f t="shared" si="7"/>
        <v>771280</v>
      </c>
      <c r="M71" s="24">
        <f t="shared" si="8"/>
        <v>0</v>
      </c>
      <c r="N71" s="24">
        <f t="shared" si="9"/>
        <v>0</v>
      </c>
    </row>
    <row r="72" s="3" customFormat="1" ht="63.75" hidden="1" customHeight="1" spans="1:14">
      <c r="A72" s="22">
        <v>22012900</v>
      </c>
      <c r="B72" s="23" t="s">
        <v>75</v>
      </c>
      <c r="C72" s="24">
        <f t="shared" si="10"/>
        <v>0</v>
      </c>
      <c r="D72" s="24"/>
      <c r="E72" s="24"/>
      <c r="F72" s="24"/>
      <c r="G72" s="24">
        <f t="shared" si="11"/>
        <v>0</v>
      </c>
      <c r="H72" s="24"/>
      <c r="I72" s="24"/>
      <c r="J72" s="24"/>
      <c r="K72" s="19">
        <f t="shared" si="6"/>
        <v>0</v>
      </c>
      <c r="L72" s="19">
        <f t="shared" si="7"/>
        <v>0</v>
      </c>
      <c r="M72" s="19">
        <f t="shared" si="8"/>
        <v>0</v>
      </c>
      <c r="N72" s="19">
        <f t="shared" si="9"/>
        <v>0</v>
      </c>
    </row>
    <row r="73" s="3" customFormat="1" ht="14.25" customHeight="1" spans="1:14">
      <c r="A73" s="22">
        <v>22090000</v>
      </c>
      <c r="B73" s="23" t="s">
        <v>76</v>
      </c>
      <c r="C73" s="24">
        <f t="shared" si="10"/>
        <v>2050</v>
      </c>
      <c r="D73" s="24">
        <f>SUM(D74:D76)</f>
        <v>2050</v>
      </c>
      <c r="E73" s="24">
        <f>SUM(E74:E76)</f>
        <v>0</v>
      </c>
      <c r="F73" s="24">
        <f>SUM(F74:F76)</f>
        <v>0</v>
      </c>
      <c r="G73" s="24">
        <f t="shared" si="11"/>
        <v>0</v>
      </c>
      <c r="H73" s="24">
        <f>SUM(H74:H76)</f>
        <v>0</v>
      </c>
      <c r="I73" s="24">
        <f>SUM(I74:I76)</f>
        <v>0</v>
      </c>
      <c r="J73" s="24">
        <f>SUM(J74:J76)</f>
        <v>0</v>
      </c>
      <c r="K73" s="19">
        <f t="shared" si="6"/>
        <v>2050</v>
      </c>
      <c r="L73" s="19">
        <f t="shared" si="7"/>
        <v>2050</v>
      </c>
      <c r="M73" s="19">
        <f t="shared" si="8"/>
        <v>0</v>
      </c>
      <c r="N73" s="19">
        <f t="shared" si="9"/>
        <v>0</v>
      </c>
    </row>
    <row r="74" s="3" customFormat="1" ht="33.75" customHeight="1" spans="1:14">
      <c r="A74" s="22">
        <v>22090100</v>
      </c>
      <c r="B74" s="23" t="s">
        <v>77</v>
      </c>
      <c r="C74" s="24">
        <f t="shared" si="10"/>
        <v>500</v>
      </c>
      <c r="D74" s="24">
        <v>500</v>
      </c>
      <c r="E74" s="24"/>
      <c r="F74" s="24"/>
      <c r="G74" s="24">
        <f t="shared" si="11"/>
        <v>0</v>
      </c>
      <c r="H74" s="24"/>
      <c r="I74" s="24"/>
      <c r="J74" s="24"/>
      <c r="K74" s="24">
        <f t="shared" si="6"/>
        <v>500</v>
      </c>
      <c r="L74" s="24">
        <f t="shared" si="7"/>
        <v>500</v>
      </c>
      <c r="M74" s="24">
        <f t="shared" si="8"/>
        <v>0</v>
      </c>
      <c r="N74" s="24">
        <f t="shared" si="9"/>
        <v>0</v>
      </c>
    </row>
    <row r="75" s="3" customFormat="1" ht="21" hidden="1" customHeight="1" spans="1:14">
      <c r="A75" s="22">
        <v>22090200</v>
      </c>
      <c r="B75" s="23" t="s">
        <v>78</v>
      </c>
      <c r="C75" s="24">
        <f t="shared" si="10"/>
        <v>0</v>
      </c>
      <c r="D75" s="24"/>
      <c r="E75" s="24"/>
      <c r="F75" s="24"/>
      <c r="G75" s="24">
        <f t="shared" si="11"/>
        <v>0</v>
      </c>
      <c r="H75" s="24"/>
      <c r="I75" s="24"/>
      <c r="J75" s="24"/>
      <c r="K75" s="24">
        <f t="shared" si="6"/>
        <v>0</v>
      </c>
      <c r="L75" s="24">
        <f t="shared" si="7"/>
        <v>0</v>
      </c>
      <c r="M75" s="24">
        <f t="shared" si="8"/>
        <v>0</v>
      </c>
      <c r="N75" s="24">
        <f t="shared" si="9"/>
        <v>0</v>
      </c>
    </row>
    <row r="76" s="3" customFormat="1" ht="33.75" customHeight="1" spans="1:14">
      <c r="A76" s="22">
        <v>22090400</v>
      </c>
      <c r="B76" s="23" t="s">
        <v>79</v>
      </c>
      <c r="C76" s="24">
        <f t="shared" si="10"/>
        <v>1550</v>
      </c>
      <c r="D76" s="24">
        <v>1550</v>
      </c>
      <c r="E76" s="24"/>
      <c r="F76" s="24"/>
      <c r="G76" s="24">
        <f t="shared" si="11"/>
        <v>0</v>
      </c>
      <c r="H76" s="24"/>
      <c r="I76" s="24"/>
      <c r="J76" s="24"/>
      <c r="K76" s="24">
        <f t="shared" si="6"/>
        <v>1550</v>
      </c>
      <c r="L76" s="24">
        <f t="shared" si="7"/>
        <v>1550</v>
      </c>
      <c r="M76" s="24">
        <f t="shared" si="8"/>
        <v>0</v>
      </c>
      <c r="N76" s="24">
        <f t="shared" si="9"/>
        <v>0</v>
      </c>
    </row>
    <row r="77" s="3" customFormat="1" ht="19.5" customHeight="1" spans="1:14">
      <c r="A77" s="18">
        <v>24000000</v>
      </c>
      <c r="B77" s="21" t="s">
        <v>80</v>
      </c>
      <c r="C77" s="19">
        <f t="shared" si="10"/>
        <v>306290</v>
      </c>
      <c r="D77" s="19">
        <f>D78</f>
        <v>288693</v>
      </c>
      <c r="E77" s="19">
        <f>E78</f>
        <v>17597</v>
      </c>
      <c r="F77" s="19">
        <f>F78</f>
        <v>0</v>
      </c>
      <c r="G77" s="19">
        <f t="shared" si="11"/>
        <v>0</v>
      </c>
      <c r="H77" s="19">
        <f>H78</f>
        <v>0</v>
      </c>
      <c r="I77" s="19">
        <f>I78</f>
        <v>0</v>
      </c>
      <c r="J77" s="19">
        <f>J78</f>
        <v>0</v>
      </c>
      <c r="K77" s="19">
        <f t="shared" si="6"/>
        <v>306290</v>
      </c>
      <c r="L77" s="19">
        <f t="shared" si="7"/>
        <v>288693</v>
      </c>
      <c r="M77" s="19">
        <f t="shared" si="8"/>
        <v>17597</v>
      </c>
      <c r="N77" s="19">
        <f t="shared" si="9"/>
        <v>0</v>
      </c>
    </row>
    <row r="78" s="3" customFormat="1" ht="16.5" customHeight="1" spans="1:14">
      <c r="A78" s="22">
        <v>24060000</v>
      </c>
      <c r="B78" s="23" t="s">
        <v>67</v>
      </c>
      <c r="C78" s="24">
        <f t="shared" si="10"/>
        <v>306290</v>
      </c>
      <c r="D78" s="24">
        <f>D79+D81</f>
        <v>288693</v>
      </c>
      <c r="E78" s="24">
        <f>E79+E80</f>
        <v>17597</v>
      </c>
      <c r="F78" s="24">
        <f>F79+F81</f>
        <v>0</v>
      </c>
      <c r="G78" s="24">
        <f t="shared" si="11"/>
        <v>0</v>
      </c>
      <c r="H78" s="24">
        <f>H79+H81</f>
        <v>0</v>
      </c>
      <c r="I78" s="24">
        <f>I79+I80</f>
        <v>0</v>
      </c>
      <c r="J78" s="24">
        <f>J79+J81</f>
        <v>0</v>
      </c>
      <c r="K78" s="24">
        <f t="shared" si="6"/>
        <v>306290</v>
      </c>
      <c r="L78" s="24">
        <f t="shared" si="7"/>
        <v>288693</v>
      </c>
      <c r="M78" s="24">
        <f t="shared" si="8"/>
        <v>17597</v>
      </c>
      <c r="N78" s="24">
        <f t="shared" si="9"/>
        <v>0</v>
      </c>
    </row>
    <row r="79" s="3" customFormat="1" ht="18" customHeight="1" spans="1:14">
      <c r="A79" s="22">
        <v>24060300</v>
      </c>
      <c r="B79" s="23" t="s">
        <v>67</v>
      </c>
      <c r="C79" s="24">
        <f t="shared" si="10"/>
        <v>230669</v>
      </c>
      <c r="D79" s="24">
        <v>230669</v>
      </c>
      <c r="E79" s="24"/>
      <c r="F79" s="24"/>
      <c r="G79" s="24">
        <f t="shared" si="11"/>
        <v>0</v>
      </c>
      <c r="H79" s="24"/>
      <c r="I79" s="24"/>
      <c r="J79" s="24"/>
      <c r="K79" s="24">
        <f t="shared" ref="K79:K113" si="12">C79+G79</f>
        <v>230669</v>
      </c>
      <c r="L79" s="24">
        <f t="shared" ref="L79:L113" si="13">D79+H79</f>
        <v>230669</v>
      </c>
      <c r="M79" s="24">
        <f t="shared" ref="M79:M113" si="14">E79+I79</f>
        <v>0</v>
      </c>
      <c r="N79" s="24">
        <f t="shared" ref="N79:N113" si="15">F79+J79</f>
        <v>0</v>
      </c>
    </row>
    <row r="80" s="3" customFormat="1" ht="46.5" customHeight="1" spans="1:14">
      <c r="A80" s="22">
        <v>24062100</v>
      </c>
      <c r="B80" s="23" t="s">
        <v>81</v>
      </c>
      <c r="C80" s="24">
        <f t="shared" si="10"/>
        <v>17597</v>
      </c>
      <c r="D80" s="24"/>
      <c r="E80" s="24">
        <v>17597</v>
      </c>
      <c r="F80" s="24"/>
      <c r="G80" s="24">
        <f t="shared" si="11"/>
        <v>0</v>
      </c>
      <c r="H80" s="24"/>
      <c r="I80" s="24"/>
      <c r="J80" s="24"/>
      <c r="K80" s="24">
        <f t="shared" si="12"/>
        <v>17597</v>
      </c>
      <c r="L80" s="24">
        <f t="shared" si="13"/>
        <v>0</v>
      </c>
      <c r="M80" s="24">
        <f t="shared" si="14"/>
        <v>17597</v>
      </c>
      <c r="N80" s="24">
        <f t="shared" si="15"/>
        <v>0</v>
      </c>
    </row>
    <row r="81" s="3" customFormat="1" ht="100.5" customHeight="1" spans="1:14">
      <c r="A81" s="22">
        <v>24062200</v>
      </c>
      <c r="B81" s="23" t="s">
        <v>82</v>
      </c>
      <c r="C81" s="24">
        <f t="shared" ref="C81:C98" si="16">D81+E81</f>
        <v>58024</v>
      </c>
      <c r="D81" s="24">
        <v>58024</v>
      </c>
      <c r="E81" s="24"/>
      <c r="F81" s="24"/>
      <c r="G81" s="24">
        <f t="shared" ref="G81:G98" si="17">H81+I81</f>
        <v>0</v>
      </c>
      <c r="H81" s="24"/>
      <c r="I81" s="24"/>
      <c r="J81" s="24"/>
      <c r="K81" s="24">
        <f t="shared" si="12"/>
        <v>58024</v>
      </c>
      <c r="L81" s="24">
        <f t="shared" si="13"/>
        <v>58024</v>
      </c>
      <c r="M81" s="19">
        <f t="shared" si="14"/>
        <v>0</v>
      </c>
      <c r="N81" s="19">
        <f t="shared" si="15"/>
        <v>0</v>
      </c>
    </row>
    <row r="82" s="3" customFormat="1" ht="21.75" customHeight="1" spans="1:14">
      <c r="A82" s="18">
        <v>25000000</v>
      </c>
      <c r="B82" s="21" t="s">
        <v>83</v>
      </c>
      <c r="C82" s="19">
        <f t="shared" si="16"/>
        <v>2487513</v>
      </c>
      <c r="D82" s="19">
        <f>D83</f>
        <v>0</v>
      </c>
      <c r="E82" s="19">
        <f>E83</f>
        <v>2487513</v>
      </c>
      <c r="F82" s="19">
        <f>F83</f>
        <v>0</v>
      </c>
      <c r="G82" s="19">
        <f t="shared" si="17"/>
        <v>0</v>
      </c>
      <c r="H82" s="19">
        <f>H83</f>
        <v>0</v>
      </c>
      <c r="I82" s="19">
        <f>I83</f>
        <v>0</v>
      </c>
      <c r="J82" s="19">
        <f>J83</f>
        <v>0</v>
      </c>
      <c r="K82" s="19">
        <f t="shared" si="12"/>
        <v>2487513</v>
      </c>
      <c r="L82" s="19">
        <f t="shared" si="13"/>
        <v>0</v>
      </c>
      <c r="M82" s="19">
        <f t="shared" si="14"/>
        <v>2487513</v>
      </c>
      <c r="N82" s="19">
        <f t="shared" si="15"/>
        <v>0</v>
      </c>
    </row>
    <row r="83" s="3" customFormat="1" ht="31.5" customHeight="1" spans="1:14">
      <c r="A83" s="22">
        <v>25010000</v>
      </c>
      <c r="B83" s="23" t="s">
        <v>84</v>
      </c>
      <c r="C83" s="24">
        <f t="shared" si="16"/>
        <v>2487513</v>
      </c>
      <c r="D83" s="24">
        <f>SUM(D84:D88)</f>
        <v>0</v>
      </c>
      <c r="E83" s="24">
        <f>SUM(E84:E88)</f>
        <v>2487513</v>
      </c>
      <c r="F83" s="24">
        <f>SUM(F84:F88)</f>
        <v>0</v>
      </c>
      <c r="G83" s="24">
        <f t="shared" si="17"/>
        <v>0</v>
      </c>
      <c r="H83" s="24">
        <f>SUM(H84:H88)</f>
        <v>0</v>
      </c>
      <c r="I83" s="24">
        <f>SUM(I84:I88)</f>
        <v>0</v>
      </c>
      <c r="J83" s="24">
        <f>SUM(J84:J88)</f>
        <v>0</v>
      </c>
      <c r="K83" s="24">
        <f t="shared" si="12"/>
        <v>2487513</v>
      </c>
      <c r="L83" s="24">
        <f t="shared" si="13"/>
        <v>0</v>
      </c>
      <c r="M83" s="24">
        <f t="shared" si="14"/>
        <v>2487513</v>
      </c>
      <c r="N83" s="24">
        <f t="shared" si="15"/>
        <v>0</v>
      </c>
    </row>
    <row r="84" s="3" customFormat="1" ht="30" customHeight="1" spans="1:14">
      <c r="A84" s="22">
        <v>25010100</v>
      </c>
      <c r="B84" s="23" t="s">
        <v>85</v>
      </c>
      <c r="C84" s="24">
        <f t="shared" si="16"/>
        <v>817134</v>
      </c>
      <c r="D84" s="24"/>
      <c r="E84" s="24">
        <v>817134</v>
      </c>
      <c r="F84" s="24"/>
      <c r="G84" s="24">
        <f t="shared" si="17"/>
        <v>0</v>
      </c>
      <c r="H84" s="24"/>
      <c r="I84" s="24"/>
      <c r="J84" s="24"/>
      <c r="K84" s="24">
        <f t="shared" si="12"/>
        <v>817134</v>
      </c>
      <c r="L84" s="24">
        <f t="shared" si="13"/>
        <v>0</v>
      </c>
      <c r="M84" s="24">
        <f t="shared" si="14"/>
        <v>817134</v>
      </c>
      <c r="N84" s="24">
        <f t="shared" si="15"/>
        <v>0</v>
      </c>
    </row>
    <row r="85" s="3" customFormat="1" ht="31.5" customHeight="1" spans="1:14">
      <c r="A85" s="22">
        <v>25010200</v>
      </c>
      <c r="B85" s="23" t="s">
        <v>86</v>
      </c>
      <c r="C85" s="24">
        <f t="shared" si="16"/>
        <v>1479000</v>
      </c>
      <c r="D85" s="24"/>
      <c r="E85" s="24">
        <v>1479000</v>
      </c>
      <c r="F85" s="24"/>
      <c r="G85" s="24">
        <f t="shared" si="17"/>
        <v>0</v>
      </c>
      <c r="H85" s="24"/>
      <c r="I85" s="24"/>
      <c r="J85" s="24"/>
      <c r="K85" s="24">
        <f t="shared" si="12"/>
        <v>1479000</v>
      </c>
      <c r="L85" s="24">
        <f t="shared" si="13"/>
        <v>0</v>
      </c>
      <c r="M85" s="24">
        <f t="shared" si="14"/>
        <v>1479000</v>
      </c>
      <c r="N85" s="24">
        <f t="shared" si="15"/>
        <v>0</v>
      </c>
    </row>
    <row r="86" s="3" customFormat="1" ht="35.25" customHeight="1" spans="1:14">
      <c r="A86" s="22">
        <v>25010300</v>
      </c>
      <c r="B86" s="23" t="s">
        <v>87</v>
      </c>
      <c r="C86" s="24">
        <f t="shared" si="16"/>
        <v>182429</v>
      </c>
      <c r="D86" s="24"/>
      <c r="E86" s="24">
        <v>182429</v>
      </c>
      <c r="F86" s="24"/>
      <c r="G86" s="24">
        <f t="shared" si="17"/>
        <v>0</v>
      </c>
      <c r="H86" s="24"/>
      <c r="I86" s="24"/>
      <c r="J86" s="24"/>
      <c r="K86" s="24">
        <f t="shared" si="12"/>
        <v>182429</v>
      </c>
      <c r="L86" s="24">
        <f t="shared" si="13"/>
        <v>0</v>
      </c>
      <c r="M86" s="24">
        <f t="shared" si="14"/>
        <v>182429</v>
      </c>
      <c r="N86" s="24">
        <f t="shared" si="15"/>
        <v>0</v>
      </c>
    </row>
    <row r="87" s="3" customFormat="1" ht="31.5" hidden="1" customHeight="1" spans="1:14">
      <c r="A87" s="22">
        <v>25010400</v>
      </c>
      <c r="B87" s="23" t="s">
        <v>88</v>
      </c>
      <c r="C87" s="24">
        <f t="shared" si="16"/>
        <v>0</v>
      </c>
      <c r="D87" s="24"/>
      <c r="E87" s="35"/>
      <c r="F87" s="35"/>
      <c r="G87" s="24">
        <f t="shared" si="17"/>
        <v>0</v>
      </c>
      <c r="H87" s="24"/>
      <c r="I87" s="35"/>
      <c r="J87" s="35"/>
      <c r="K87" s="24">
        <f t="shared" si="12"/>
        <v>0</v>
      </c>
      <c r="L87" s="24">
        <f t="shared" si="13"/>
        <v>0</v>
      </c>
      <c r="M87" s="24">
        <f t="shared" si="14"/>
        <v>0</v>
      </c>
      <c r="N87" s="24">
        <f t="shared" si="15"/>
        <v>0</v>
      </c>
    </row>
    <row r="88" s="3" customFormat="1" ht="33" customHeight="1" spans="1:14">
      <c r="A88" s="22">
        <v>25010400</v>
      </c>
      <c r="B88" s="23" t="s">
        <v>88</v>
      </c>
      <c r="C88" s="24">
        <f t="shared" si="16"/>
        <v>8950</v>
      </c>
      <c r="D88" s="24"/>
      <c r="E88" s="36">
        <v>8950</v>
      </c>
      <c r="F88" s="35"/>
      <c r="G88" s="24">
        <f t="shared" si="17"/>
        <v>0</v>
      </c>
      <c r="H88" s="24"/>
      <c r="I88" s="36"/>
      <c r="J88" s="35"/>
      <c r="K88" s="24">
        <f t="shared" si="12"/>
        <v>8950</v>
      </c>
      <c r="L88" s="24">
        <f t="shared" si="13"/>
        <v>0</v>
      </c>
      <c r="M88" s="24">
        <f t="shared" si="14"/>
        <v>8950</v>
      </c>
      <c r="N88" s="24">
        <f t="shared" si="15"/>
        <v>0</v>
      </c>
    </row>
    <row r="89" s="3" customFormat="1" ht="15.75" hidden="1" customHeight="1" spans="1:14">
      <c r="A89" s="18">
        <v>50000000</v>
      </c>
      <c r="B89" s="18" t="s">
        <v>89</v>
      </c>
      <c r="C89" s="24">
        <f t="shared" si="16"/>
        <v>0</v>
      </c>
      <c r="D89" s="19">
        <f t="shared" ref="D89:F90" si="18">D90</f>
        <v>0</v>
      </c>
      <c r="E89" s="19">
        <f t="shared" si="18"/>
        <v>0</v>
      </c>
      <c r="F89" s="19">
        <f t="shared" si="18"/>
        <v>0</v>
      </c>
      <c r="G89" s="24">
        <f t="shared" si="17"/>
        <v>0</v>
      </c>
      <c r="H89" s="19">
        <f t="shared" ref="H89:J90" si="19">H90</f>
        <v>0</v>
      </c>
      <c r="I89" s="19">
        <f t="shared" si="19"/>
        <v>0</v>
      </c>
      <c r="J89" s="19">
        <f t="shared" si="19"/>
        <v>0</v>
      </c>
      <c r="K89" s="19">
        <f t="shared" si="12"/>
        <v>0</v>
      </c>
      <c r="L89" s="19">
        <f t="shared" si="13"/>
        <v>0</v>
      </c>
      <c r="M89" s="19">
        <f t="shared" si="14"/>
        <v>0</v>
      </c>
      <c r="N89" s="19">
        <f t="shared" si="15"/>
        <v>0</v>
      </c>
    </row>
    <row r="90" s="4" customFormat="1" ht="15.75" hidden="1" customHeight="1" spans="1:14">
      <c r="A90" s="18">
        <v>50100000</v>
      </c>
      <c r="B90" s="21" t="s">
        <v>90</v>
      </c>
      <c r="C90" s="24">
        <f t="shared" si="16"/>
        <v>0</v>
      </c>
      <c r="D90" s="19">
        <f t="shared" si="18"/>
        <v>0</v>
      </c>
      <c r="E90" s="19">
        <f t="shared" si="18"/>
        <v>0</v>
      </c>
      <c r="F90" s="19">
        <f t="shared" si="18"/>
        <v>0</v>
      </c>
      <c r="G90" s="24">
        <f t="shared" si="17"/>
        <v>0</v>
      </c>
      <c r="H90" s="19">
        <f t="shared" si="19"/>
        <v>0</v>
      </c>
      <c r="I90" s="19">
        <f t="shared" si="19"/>
        <v>0</v>
      </c>
      <c r="J90" s="19">
        <f t="shared" si="19"/>
        <v>0</v>
      </c>
      <c r="K90" s="19">
        <f t="shared" si="12"/>
        <v>0</v>
      </c>
      <c r="L90" s="19">
        <f t="shared" si="13"/>
        <v>0</v>
      </c>
      <c r="M90" s="19">
        <f t="shared" si="14"/>
        <v>0</v>
      </c>
      <c r="N90" s="19">
        <f t="shared" si="15"/>
        <v>0</v>
      </c>
    </row>
    <row r="91" s="3" customFormat="1" ht="47.25" hidden="1" customHeight="1" spans="1:14">
      <c r="A91" s="22">
        <v>50110000</v>
      </c>
      <c r="B91" s="23" t="s">
        <v>91</v>
      </c>
      <c r="C91" s="24">
        <f t="shared" si="16"/>
        <v>0</v>
      </c>
      <c r="D91" s="24"/>
      <c r="E91" s="24"/>
      <c r="F91" s="24"/>
      <c r="G91" s="24">
        <f t="shared" si="17"/>
        <v>0</v>
      </c>
      <c r="H91" s="24"/>
      <c r="I91" s="24"/>
      <c r="J91" s="24"/>
      <c r="K91" s="19">
        <f t="shared" si="12"/>
        <v>0</v>
      </c>
      <c r="L91" s="19">
        <f t="shared" si="13"/>
        <v>0</v>
      </c>
      <c r="M91" s="19">
        <f t="shared" si="14"/>
        <v>0</v>
      </c>
      <c r="N91" s="19">
        <f t="shared" si="15"/>
        <v>0</v>
      </c>
    </row>
    <row r="92" s="3" customFormat="1" ht="20.25" customHeight="1" spans="1:14">
      <c r="A92" s="22">
        <v>30000000</v>
      </c>
      <c r="B92" s="23" t="s">
        <v>92</v>
      </c>
      <c r="C92" s="24">
        <f t="shared" si="16"/>
        <v>491325</v>
      </c>
      <c r="D92" s="24"/>
      <c r="E92" s="24">
        <f>E93+E95</f>
        <v>491325</v>
      </c>
      <c r="F92" s="24">
        <f>F93+F95</f>
        <v>491325</v>
      </c>
      <c r="G92" s="24">
        <f t="shared" si="17"/>
        <v>0</v>
      </c>
      <c r="H92" s="24"/>
      <c r="I92" s="24">
        <f>I93+I95</f>
        <v>0</v>
      </c>
      <c r="J92" s="24">
        <f>J93+J95</f>
        <v>0</v>
      </c>
      <c r="K92" s="19">
        <f t="shared" si="12"/>
        <v>491325</v>
      </c>
      <c r="L92" s="19">
        <f t="shared" si="13"/>
        <v>0</v>
      </c>
      <c r="M92" s="19">
        <f t="shared" si="14"/>
        <v>491325</v>
      </c>
      <c r="N92" s="19">
        <f t="shared" si="15"/>
        <v>491325</v>
      </c>
    </row>
    <row r="93" s="3" customFormat="1" ht="18" hidden="1" customHeight="1" spans="1:14">
      <c r="A93" s="22">
        <v>31000000</v>
      </c>
      <c r="B93" s="23" t="s">
        <v>93</v>
      </c>
      <c r="C93" s="24">
        <f t="shared" si="16"/>
        <v>0</v>
      </c>
      <c r="D93" s="24"/>
      <c r="E93" s="24">
        <f>E94</f>
        <v>0</v>
      </c>
      <c r="F93" s="24">
        <f>F94</f>
        <v>0</v>
      </c>
      <c r="G93" s="24">
        <f t="shared" si="17"/>
        <v>0</v>
      </c>
      <c r="H93" s="24"/>
      <c r="I93" s="24">
        <f>I94</f>
        <v>0</v>
      </c>
      <c r="J93" s="24">
        <f>J94</f>
        <v>0</v>
      </c>
      <c r="K93" s="19">
        <f t="shared" si="12"/>
        <v>0</v>
      </c>
      <c r="L93" s="19">
        <f t="shared" si="13"/>
        <v>0</v>
      </c>
      <c r="M93" s="19">
        <f t="shared" si="14"/>
        <v>0</v>
      </c>
      <c r="N93" s="19">
        <f t="shared" si="15"/>
        <v>0</v>
      </c>
    </row>
    <row r="94" s="3" customFormat="1" ht="33" hidden="1" customHeight="1" spans="1:14">
      <c r="A94" s="22">
        <v>31030000</v>
      </c>
      <c r="B94" s="23" t="s">
        <v>94</v>
      </c>
      <c r="C94" s="24">
        <f t="shared" si="16"/>
        <v>0</v>
      </c>
      <c r="D94" s="24"/>
      <c r="E94" s="24"/>
      <c r="F94" s="24"/>
      <c r="G94" s="24">
        <f t="shared" si="17"/>
        <v>0</v>
      </c>
      <c r="H94" s="24"/>
      <c r="I94" s="24"/>
      <c r="J94" s="24"/>
      <c r="K94" s="19">
        <f t="shared" si="12"/>
        <v>0</v>
      </c>
      <c r="L94" s="19">
        <f t="shared" si="13"/>
        <v>0</v>
      </c>
      <c r="M94" s="19">
        <f t="shared" si="14"/>
        <v>0</v>
      </c>
      <c r="N94" s="19">
        <f t="shared" si="15"/>
        <v>0</v>
      </c>
    </row>
    <row r="95" s="3" customFormat="1" ht="23.25" customHeight="1" spans="1:14">
      <c r="A95" s="22">
        <v>33000000</v>
      </c>
      <c r="B95" s="23" t="s">
        <v>95</v>
      </c>
      <c r="C95" s="24">
        <f t="shared" si="16"/>
        <v>491325</v>
      </c>
      <c r="D95" s="24"/>
      <c r="E95" s="24">
        <f>E96</f>
        <v>491325</v>
      </c>
      <c r="F95" s="24">
        <f>F96</f>
        <v>491325</v>
      </c>
      <c r="G95" s="24">
        <f t="shared" si="17"/>
        <v>0</v>
      </c>
      <c r="H95" s="24"/>
      <c r="I95" s="24">
        <f>I96</f>
        <v>0</v>
      </c>
      <c r="J95" s="24">
        <f>J96</f>
        <v>0</v>
      </c>
      <c r="K95" s="19">
        <f t="shared" si="12"/>
        <v>491325</v>
      </c>
      <c r="L95" s="19">
        <f t="shared" si="13"/>
        <v>0</v>
      </c>
      <c r="M95" s="19">
        <f t="shared" si="14"/>
        <v>491325</v>
      </c>
      <c r="N95" s="19">
        <f t="shared" si="15"/>
        <v>491325</v>
      </c>
    </row>
    <row r="96" s="3" customFormat="1" ht="21.75" customHeight="1" spans="1:14">
      <c r="A96" s="22">
        <v>33010000</v>
      </c>
      <c r="B96" s="23" t="s">
        <v>96</v>
      </c>
      <c r="C96" s="24">
        <f t="shared" si="16"/>
        <v>491325</v>
      </c>
      <c r="D96" s="24"/>
      <c r="E96" s="24">
        <f>E97+E98</f>
        <v>491325</v>
      </c>
      <c r="F96" s="24">
        <f>F97+F98</f>
        <v>491325</v>
      </c>
      <c r="G96" s="24">
        <f t="shared" si="17"/>
        <v>0</v>
      </c>
      <c r="H96" s="24"/>
      <c r="I96" s="24"/>
      <c r="J96" s="24"/>
      <c r="K96" s="19">
        <f t="shared" si="12"/>
        <v>491325</v>
      </c>
      <c r="L96" s="19">
        <f t="shared" si="13"/>
        <v>0</v>
      </c>
      <c r="M96" s="19">
        <f t="shared" si="14"/>
        <v>491325</v>
      </c>
      <c r="N96" s="19">
        <f t="shared" si="15"/>
        <v>491325</v>
      </c>
    </row>
    <row r="97" s="3" customFormat="1" ht="59.25" hidden="1" customHeight="1" spans="1:14">
      <c r="A97" s="37">
        <v>33010100</v>
      </c>
      <c r="B97" s="38" t="s">
        <v>97</v>
      </c>
      <c r="C97" s="24">
        <f t="shared" si="16"/>
        <v>0</v>
      </c>
      <c r="D97" s="24"/>
      <c r="E97" s="24"/>
      <c r="F97" s="24"/>
      <c r="G97" s="24">
        <f t="shared" si="17"/>
        <v>0</v>
      </c>
      <c r="H97" s="24"/>
      <c r="I97" s="24"/>
      <c r="J97" s="24"/>
      <c r="K97" s="19">
        <f t="shared" si="12"/>
        <v>0</v>
      </c>
      <c r="L97" s="19">
        <f t="shared" si="13"/>
        <v>0</v>
      </c>
      <c r="M97" s="19">
        <f t="shared" si="14"/>
        <v>0</v>
      </c>
      <c r="N97" s="19">
        <f t="shared" si="15"/>
        <v>0</v>
      </c>
    </row>
    <row r="98" s="3" customFormat="1" ht="53.25" customHeight="1" spans="1:14">
      <c r="A98" s="22">
        <v>33010500</v>
      </c>
      <c r="B98" s="26" t="s">
        <v>98</v>
      </c>
      <c r="C98" s="24">
        <f t="shared" si="16"/>
        <v>491325</v>
      </c>
      <c r="D98" s="24"/>
      <c r="E98" s="24">
        <v>491325</v>
      </c>
      <c r="F98" s="24">
        <v>491325</v>
      </c>
      <c r="G98" s="24">
        <f t="shared" si="17"/>
        <v>0</v>
      </c>
      <c r="H98" s="24"/>
      <c r="I98" s="24"/>
      <c r="J98" s="24"/>
      <c r="K98" s="24">
        <f t="shared" si="12"/>
        <v>491325</v>
      </c>
      <c r="L98" s="24">
        <f t="shared" si="13"/>
        <v>0</v>
      </c>
      <c r="M98" s="24">
        <f t="shared" si="14"/>
        <v>491325</v>
      </c>
      <c r="N98" s="24">
        <f t="shared" si="15"/>
        <v>491325</v>
      </c>
    </row>
    <row r="99" s="4" customFormat="1" ht="18.75" customHeight="1" spans="1:14">
      <c r="A99" s="18"/>
      <c r="B99" s="21" t="s">
        <v>99</v>
      </c>
      <c r="C99" s="19">
        <f t="shared" ref="C99:J99" si="20">C15+C60+C89+C92</f>
        <v>130517336</v>
      </c>
      <c r="D99" s="19">
        <f t="shared" si="20"/>
        <v>127402288</v>
      </c>
      <c r="E99" s="19">
        <f t="shared" si="20"/>
        <v>3115048</v>
      </c>
      <c r="F99" s="19">
        <f t="shared" si="20"/>
        <v>491325</v>
      </c>
      <c r="G99" s="19">
        <f t="shared" si="20"/>
        <v>229779</v>
      </c>
      <c r="H99" s="39">
        <f t="shared" si="20"/>
        <v>229779</v>
      </c>
      <c r="I99" s="19">
        <f t="shared" si="20"/>
        <v>0</v>
      </c>
      <c r="J99" s="19">
        <f t="shared" si="20"/>
        <v>0</v>
      </c>
      <c r="K99" s="19">
        <f t="shared" si="12"/>
        <v>130747115</v>
      </c>
      <c r="L99" s="19">
        <f t="shared" si="13"/>
        <v>127632067</v>
      </c>
      <c r="M99" s="19">
        <f t="shared" si="14"/>
        <v>3115048</v>
      </c>
      <c r="N99" s="19">
        <f t="shared" si="15"/>
        <v>491325</v>
      </c>
    </row>
    <row r="100" s="3" customFormat="1" ht="13.5" customHeight="1" spans="1:14">
      <c r="A100" s="18">
        <v>40000000</v>
      </c>
      <c r="B100" s="18" t="s">
        <v>100</v>
      </c>
      <c r="C100" s="19">
        <f t="shared" ref="C100:C128" si="21">D100+E100</f>
        <v>57955154</v>
      </c>
      <c r="D100" s="19">
        <f>D101</f>
        <v>56181236</v>
      </c>
      <c r="E100" s="19">
        <f>E101</f>
        <v>1773918</v>
      </c>
      <c r="F100" s="19">
        <f>F101</f>
        <v>0</v>
      </c>
      <c r="G100" s="19">
        <f t="shared" ref="G100:G128" si="22">H100+I100</f>
        <v>0</v>
      </c>
      <c r="H100" s="19">
        <f>H101</f>
        <v>0</v>
      </c>
      <c r="I100" s="19">
        <f>I101</f>
        <v>0</v>
      </c>
      <c r="J100" s="19">
        <f>J101</f>
        <v>0</v>
      </c>
      <c r="K100" s="19">
        <f t="shared" si="12"/>
        <v>57955154</v>
      </c>
      <c r="L100" s="19">
        <f t="shared" si="13"/>
        <v>56181236</v>
      </c>
      <c r="M100" s="19">
        <f t="shared" si="14"/>
        <v>1773918</v>
      </c>
      <c r="N100" s="19">
        <f t="shared" si="15"/>
        <v>0</v>
      </c>
    </row>
    <row r="101" s="3" customFormat="1" ht="15.75" spans="1:14">
      <c r="A101" s="18">
        <v>41000000</v>
      </c>
      <c r="B101" s="21" t="s">
        <v>101</v>
      </c>
      <c r="C101" s="19">
        <f t="shared" si="21"/>
        <v>57955154</v>
      </c>
      <c r="D101" s="19">
        <f>D104+D117+D102+D109</f>
        <v>56181236</v>
      </c>
      <c r="E101" s="19">
        <f>E104+E117+E102</f>
        <v>1773918</v>
      </c>
      <c r="F101" s="19">
        <f>F104+F117+F102</f>
        <v>0</v>
      </c>
      <c r="G101" s="19">
        <f t="shared" si="22"/>
        <v>0</v>
      </c>
      <c r="H101" s="19">
        <f>H104+H117+H102+H109</f>
        <v>0</v>
      </c>
      <c r="I101" s="19">
        <f>I104+I117+I102</f>
        <v>0</v>
      </c>
      <c r="J101" s="19">
        <f>J104+J117+J102</f>
        <v>0</v>
      </c>
      <c r="K101" s="19">
        <f t="shared" si="12"/>
        <v>57955154</v>
      </c>
      <c r="L101" s="19">
        <f t="shared" si="13"/>
        <v>56181236</v>
      </c>
      <c r="M101" s="19">
        <f t="shared" si="14"/>
        <v>1773918</v>
      </c>
      <c r="N101" s="19">
        <f t="shared" si="15"/>
        <v>0</v>
      </c>
    </row>
    <row r="102" s="3" customFormat="1" ht="15.75" customHeight="1" spans="1:14">
      <c r="A102" s="18">
        <v>41020000</v>
      </c>
      <c r="B102" s="21" t="s">
        <v>102</v>
      </c>
      <c r="C102" s="19">
        <f t="shared" si="21"/>
        <v>3603100</v>
      </c>
      <c r="D102" s="19">
        <f>D103</f>
        <v>3603100</v>
      </c>
      <c r="E102" s="19"/>
      <c r="F102" s="19"/>
      <c r="G102" s="19">
        <f t="shared" si="22"/>
        <v>0</v>
      </c>
      <c r="H102" s="19">
        <f>H103</f>
        <v>0</v>
      </c>
      <c r="I102" s="19"/>
      <c r="J102" s="19"/>
      <c r="K102" s="19">
        <f t="shared" si="12"/>
        <v>3603100</v>
      </c>
      <c r="L102" s="19">
        <f t="shared" si="13"/>
        <v>3603100</v>
      </c>
      <c r="M102" s="19">
        <f t="shared" si="14"/>
        <v>0</v>
      </c>
      <c r="N102" s="19">
        <f t="shared" si="15"/>
        <v>0</v>
      </c>
    </row>
    <row r="103" s="3" customFormat="1" ht="15.75" customHeight="1" spans="1:14">
      <c r="A103" s="22">
        <v>41020100</v>
      </c>
      <c r="B103" s="23" t="s">
        <v>103</v>
      </c>
      <c r="C103" s="24">
        <f t="shared" si="21"/>
        <v>3603100</v>
      </c>
      <c r="D103" s="24">
        <v>3603100</v>
      </c>
      <c r="E103" s="19"/>
      <c r="F103" s="19"/>
      <c r="G103" s="24">
        <f t="shared" si="22"/>
        <v>0</v>
      </c>
      <c r="H103" s="24"/>
      <c r="I103" s="19"/>
      <c r="J103" s="19"/>
      <c r="K103" s="24">
        <f t="shared" si="12"/>
        <v>3603100</v>
      </c>
      <c r="L103" s="24">
        <f t="shared" si="13"/>
        <v>3603100</v>
      </c>
      <c r="M103" s="24">
        <f t="shared" si="14"/>
        <v>0</v>
      </c>
      <c r="N103" s="24">
        <f t="shared" si="15"/>
        <v>0</v>
      </c>
    </row>
    <row r="104" s="3" customFormat="1" ht="21.75" customHeight="1" spans="1:14">
      <c r="A104" s="40">
        <v>41030000</v>
      </c>
      <c r="B104" s="41" t="s">
        <v>104</v>
      </c>
      <c r="C104" s="19">
        <f t="shared" si="21"/>
        <v>51695518</v>
      </c>
      <c r="D104" s="19">
        <f>D105+D106+D111+D112+D113+D114+D115+D116</f>
        <v>49921600</v>
      </c>
      <c r="E104" s="19">
        <f>E106+E111+E112+E113+E114+E116</f>
        <v>1773918</v>
      </c>
      <c r="F104" s="19">
        <f>F106</f>
        <v>0</v>
      </c>
      <c r="G104" s="19">
        <f t="shared" si="22"/>
        <v>0</v>
      </c>
      <c r="H104" s="19">
        <f>H105+H106+H107+H108+H113+H111+H112+H115</f>
        <v>0</v>
      </c>
      <c r="I104" s="19">
        <f>I106+I111+I112+I113+I114+I115+I116</f>
        <v>0</v>
      </c>
      <c r="J104" s="19">
        <f>J106</f>
        <v>0</v>
      </c>
      <c r="K104" s="19">
        <f t="shared" si="12"/>
        <v>51695518</v>
      </c>
      <c r="L104" s="19">
        <f t="shared" si="13"/>
        <v>49921600</v>
      </c>
      <c r="M104" s="19">
        <f t="shared" si="14"/>
        <v>1773918</v>
      </c>
      <c r="N104" s="19">
        <f t="shared" si="15"/>
        <v>0</v>
      </c>
    </row>
    <row r="105" s="3" customFormat="1" ht="36.75" customHeight="1" spans="1:14">
      <c r="A105" s="42">
        <v>41031100</v>
      </c>
      <c r="B105" s="43" t="s">
        <v>105</v>
      </c>
      <c r="C105" s="24">
        <f t="shared" si="21"/>
        <v>998400</v>
      </c>
      <c r="D105" s="24">
        <v>998400</v>
      </c>
      <c r="E105" s="24"/>
      <c r="F105" s="24"/>
      <c r="G105" s="24">
        <f t="shared" si="22"/>
        <v>0</v>
      </c>
      <c r="H105" s="24"/>
      <c r="I105" s="24"/>
      <c r="J105" s="24"/>
      <c r="K105" s="24">
        <f t="shared" si="12"/>
        <v>998400</v>
      </c>
      <c r="L105" s="24">
        <f t="shared" si="13"/>
        <v>998400</v>
      </c>
      <c r="M105" s="24">
        <f t="shared" si="14"/>
        <v>0</v>
      </c>
      <c r="N105" s="24">
        <f t="shared" si="15"/>
        <v>0</v>
      </c>
    </row>
    <row r="106" s="3" customFormat="1" ht="21.75" customHeight="1" spans="1:14">
      <c r="A106" s="44">
        <v>41033900</v>
      </c>
      <c r="B106" s="45" t="s">
        <v>106</v>
      </c>
      <c r="C106" s="24">
        <f t="shared" si="21"/>
        <v>42702400</v>
      </c>
      <c r="D106" s="24">
        <v>42347800</v>
      </c>
      <c r="E106" s="24">
        <v>354600</v>
      </c>
      <c r="F106" s="24"/>
      <c r="G106" s="24">
        <f t="shared" si="22"/>
        <v>0</v>
      </c>
      <c r="H106" s="24"/>
      <c r="I106" s="24"/>
      <c r="J106" s="24"/>
      <c r="K106" s="24">
        <f t="shared" si="12"/>
        <v>42702400</v>
      </c>
      <c r="L106" s="24">
        <f t="shared" si="13"/>
        <v>42347800</v>
      </c>
      <c r="M106" s="24">
        <f t="shared" si="14"/>
        <v>354600</v>
      </c>
      <c r="N106" s="24">
        <f t="shared" si="15"/>
        <v>0</v>
      </c>
    </row>
    <row r="107" s="3" customFormat="1" ht="51" hidden="1" customHeight="1" spans="1:14">
      <c r="A107" s="44">
        <v>41034500</v>
      </c>
      <c r="B107" s="45" t="s">
        <v>107</v>
      </c>
      <c r="C107" s="24">
        <f t="shared" si="21"/>
        <v>0</v>
      </c>
      <c r="D107" s="24"/>
      <c r="E107" s="24"/>
      <c r="F107" s="24"/>
      <c r="G107" s="24">
        <f t="shared" si="22"/>
        <v>0</v>
      </c>
      <c r="H107" s="24"/>
      <c r="I107" s="24"/>
      <c r="J107" s="24"/>
      <c r="K107" s="24">
        <f t="shared" si="12"/>
        <v>0</v>
      </c>
      <c r="L107" s="24">
        <f t="shared" si="13"/>
        <v>0</v>
      </c>
      <c r="M107" s="24">
        <f t="shared" si="14"/>
        <v>0</v>
      </c>
      <c r="N107" s="24">
        <f t="shared" si="15"/>
        <v>0</v>
      </c>
    </row>
    <row r="108" s="3" customFormat="1" ht="74.25" hidden="1" customHeight="1" spans="1:14">
      <c r="A108" s="44">
        <v>41035500</v>
      </c>
      <c r="B108" s="45" t="s">
        <v>108</v>
      </c>
      <c r="C108" s="24">
        <f t="shared" si="21"/>
        <v>0</v>
      </c>
      <c r="D108" s="24"/>
      <c r="E108" s="24"/>
      <c r="F108" s="24"/>
      <c r="G108" s="24">
        <f t="shared" si="22"/>
        <v>0</v>
      </c>
      <c r="H108" s="24"/>
      <c r="I108" s="24"/>
      <c r="J108" s="24"/>
      <c r="K108" s="24">
        <f t="shared" si="12"/>
        <v>0</v>
      </c>
      <c r="L108" s="24">
        <f t="shared" si="13"/>
        <v>0</v>
      </c>
      <c r="M108" s="24">
        <f t="shared" si="14"/>
        <v>0</v>
      </c>
      <c r="N108" s="24">
        <f t="shared" si="15"/>
        <v>0</v>
      </c>
    </row>
    <row r="109" s="3" customFormat="1" ht="21" hidden="1" customHeight="1" spans="1:14">
      <c r="A109" s="46">
        <v>41040000</v>
      </c>
      <c r="B109" s="47" t="s">
        <v>109</v>
      </c>
      <c r="C109" s="24">
        <f t="shared" si="21"/>
        <v>0</v>
      </c>
      <c r="D109" s="19">
        <f>D110</f>
        <v>0</v>
      </c>
      <c r="E109" s="24"/>
      <c r="F109" s="24"/>
      <c r="G109" s="24">
        <f t="shared" si="22"/>
        <v>0</v>
      </c>
      <c r="H109" s="19">
        <f>H110</f>
        <v>0</v>
      </c>
      <c r="I109" s="24"/>
      <c r="J109" s="24"/>
      <c r="K109" s="24">
        <f t="shared" si="12"/>
        <v>0</v>
      </c>
      <c r="L109" s="24">
        <f t="shared" si="13"/>
        <v>0</v>
      </c>
      <c r="M109" s="24">
        <f t="shared" si="14"/>
        <v>0</v>
      </c>
      <c r="N109" s="24">
        <f t="shared" si="15"/>
        <v>0</v>
      </c>
    </row>
    <row r="110" s="3" customFormat="1" ht="80.25" hidden="1" customHeight="1" spans="1:14">
      <c r="A110" s="44">
        <v>41040500</v>
      </c>
      <c r="B110" s="45" t="s">
        <v>110</v>
      </c>
      <c r="C110" s="24">
        <f t="shared" si="21"/>
        <v>0</v>
      </c>
      <c r="D110" s="24"/>
      <c r="E110" s="24"/>
      <c r="F110" s="24"/>
      <c r="G110" s="24">
        <f t="shared" si="22"/>
        <v>0</v>
      </c>
      <c r="H110" s="24"/>
      <c r="I110" s="24"/>
      <c r="J110" s="24"/>
      <c r="K110" s="24">
        <f t="shared" si="12"/>
        <v>0</v>
      </c>
      <c r="L110" s="24">
        <f t="shared" si="13"/>
        <v>0</v>
      </c>
      <c r="M110" s="24">
        <f t="shared" si="14"/>
        <v>0</v>
      </c>
      <c r="N110" s="24">
        <f t="shared" si="15"/>
        <v>0</v>
      </c>
    </row>
    <row r="111" s="3" customFormat="1" ht="38.25" customHeight="1" spans="1:14">
      <c r="A111" s="44">
        <v>41035400</v>
      </c>
      <c r="B111" s="45" t="s">
        <v>111</v>
      </c>
      <c r="C111" s="24">
        <f t="shared" si="21"/>
        <v>123900</v>
      </c>
      <c r="D111" s="24">
        <v>43100</v>
      </c>
      <c r="E111" s="24">
        <v>80800</v>
      </c>
      <c r="F111" s="24"/>
      <c r="G111" s="24">
        <f t="shared" si="22"/>
        <v>0</v>
      </c>
      <c r="H111" s="24"/>
      <c r="I111" s="24"/>
      <c r="J111" s="24"/>
      <c r="K111" s="24">
        <f t="shared" si="12"/>
        <v>123900</v>
      </c>
      <c r="L111" s="24">
        <f t="shared" si="13"/>
        <v>43100</v>
      </c>
      <c r="M111" s="24">
        <f t="shared" si="14"/>
        <v>80800</v>
      </c>
      <c r="N111" s="24">
        <f t="shared" si="15"/>
        <v>0</v>
      </c>
    </row>
    <row r="112" s="3" customFormat="1" ht="54.75" customHeight="1" spans="1:14">
      <c r="A112" s="44">
        <v>41036000</v>
      </c>
      <c r="B112" s="45" t="s">
        <v>112</v>
      </c>
      <c r="C112" s="24">
        <f t="shared" si="21"/>
        <v>845300</v>
      </c>
      <c r="D112" s="24">
        <v>845300</v>
      </c>
      <c r="E112" s="24"/>
      <c r="F112" s="24"/>
      <c r="G112" s="24">
        <f t="shared" si="22"/>
        <v>0</v>
      </c>
      <c r="H112" s="24"/>
      <c r="I112" s="24"/>
      <c r="J112" s="24"/>
      <c r="K112" s="24">
        <f t="shared" si="12"/>
        <v>845300</v>
      </c>
      <c r="L112" s="24">
        <f t="shared" si="13"/>
        <v>845300</v>
      </c>
      <c r="M112" s="24">
        <f t="shared" si="14"/>
        <v>0</v>
      </c>
      <c r="N112" s="24">
        <f t="shared" si="15"/>
        <v>0</v>
      </c>
    </row>
    <row r="113" s="3" customFormat="1" ht="35.25" customHeight="1" spans="1:14">
      <c r="A113" s="44">
        <v>41036300</v>
      </c>
      <c r="B113" s="45" t="s">
        <v>113</v>
      </c>
      <c r="C113" s="24">
        <f t="shared" si="21"/>
        <v>5687000</v>
      </c>
      <c r="D113" s="24">
        <v>5687000</v>
      </c>
      <c r="E113" s="24"/>
      <c r="F113" s="24"/>
      <c r="G113" s="24">
        <f t="shared" si="22"/>
        <v>0</v>
      </c>
      <c r="H113" s="24"/>
      <c r="I113" s="24"/>
      <c r="J113" s="24"/>
      <c r="K113" s="24">
        <f t="shared" si="12"/>
        <v>5687000</v>
      </c>
      <c r="L113" s="24">
        <f t="shared" si="13"/>
        <v>5687000</v>
      </c>
      <c r="M113" s="24">
        <f t="shared" si="14"/>
        <v>0</v>
      </c>
      <c r="N113" s="24">
        <f t="shared" si="15"/>
        <v>0</v>
      </c>
    </row>
    <row r="114" s="3" customFormat="1" ht="52.5" customHeight="1" spans="1:26">
      <c r="A114" s="44">
        <v>41037400</v>
      </c>
      <c r="B114" s="45" t="s">
        <v>114</v>
      </c>
      <c r="C114" s="24">
        <f t="shared" si="21"/>
        <v>184900</v>
      </c>
      <c r="D114" s="24">
        <v>0</v>
      </c>
      <c r="E114" s="24">
        <v>184900</v>
      </c>
      <c r="F114" s="24"/>
      <c r="G114" s="24">
        <f t="shared" si="22"/>
        <v>0</v>
      </c>
      <c r="H114" s="24"/>
      <c r="I114" s="24"/>
      <c r="J114" s="24"/>
      <c r="K114" s="24">
        <f t="shared" ref="K114:M116" si="23">C114+G114</f>
        <v>184900</v>
      </c>
      <c r="L114" s="24">
        <f t="shared" si="23"/>
        <v>0</v>
      </c>
      <c r="M114" s="24">
        <f t="shared" si="23"/>
        <v>184900</v>
      </c>
      <c r="N114" s="24">
        <v>0</v>
      </c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="3" customFormat="1" ht="41.25" customHeight="1" spans="1:14">
      <c r="A115" s="44">
        <v>41037500</v>
      </c>
      <c r="B115" s="45" t="s">
        <v>115</v>
      </c>
      <c r="C115" s="24">
        <f t="shared" si="21"/>
        <v>0</v>
      </c>
      <c r="D115" s="24">
        <v>0</v>
      </c>
      <c r="E115" s="24"/>
      <c r="F115" s="24"/>
      <c r="G115" s="24">
        <f t="shared" si="22"/>
        <v>0</v>
      </c>
      <c r="H115" s="24"/>
      <c r="I115" s="24"/>
      <c r="J115" s="24"/>
      <c r="K115" s="24">
        <f t="shared" si="23"/>
        <v>0</v>
      </c>
      <c r="L115" s="24">
        <f t="shared" si="23"/>
        <v>0</v>
      </c>
      <c r="M115" s="24">
        <f t="shared" si="23"/>
        <v>0</v>
      </c>
      <c r="N115" s="24">
        <v>0</v>
      </c>
    </row>
    <row r="116" s="3" customFormat="1" ht="41.25" customHeight="1" spans="1:14">
      <c r="A116" s="44">
        <v>41038800</v>
      </c>
      <c r="B116" s="48" t="s">
        <v>116</v>
      </c>
      <c r="C116" s="24">
        <f t="shared" si="21"/>
        <v>1153618</v>
      </c>
      <c r="D116" s="24">
        <v>0</v>
      </c>
      <c r="E116" s="24">
        <v>1153618</v>
      </c>
      <c r="F116" s="24"/>
      <c r="G116" s="24">
        <f t="shared" si="22"/>
        <v>0</v>
      </c>
      <c r="H116" s="24"/>
      <c r="I116" s="24"/>
      <c r="J116" s="24"/>
      <c r="K116" s="24">
        <f t="shared" si="23"/>
        <v>1153618</v>
      </c>
      <c r="L116" s="24">
        <f t="shared" si="23"/>
        <v>0</v>
      </c>
      <c r="M116" s="24">
        <f t="shared" si="23"/>
        <v>1153618</v>
      </c>
      <c r="N116" s="24">
        <v>1</v>
      </c>
    </row>
    <row r="117" s="3" customFormat="1" ht="21.75" customHeight="1" spans="1:14">
      <c r="A117" s="40">
        <v>41050000</v>
      </c>
      <c r="B117" s="41" t="s">
        <v>117</v>
      </c>
      <c r="C117" s="19">
        <f t="shared" si="21"/>
        <v>2656536</v>
      </c>
      <c r="D117" s="19">
        <f>SUM(D118:D127)</f>
        <v>2656536</v>
      </c>
      <c r="E117" s="19">
        <f>SUM(E118:E127)</f>
        <v>0</v>
      </c>
      <c r="F117" s="19">
        <f>SUM(F118:F127)</f>
        <v>0</v>
      </c>
      <c r="G117" s="19">
        <f t="shared" si="22"/>
        <v>0</v>
      </c>
      <c r="H117" s="19">
        <f t="shared" ref="H117:N117" si="24">SUM(H118:H127)</f>
        <v>0</v>
      </c>
      <c r="I117" s="19">
        <f t="shared" si="24"/>
        <v>0</v>
      </c>
      <c r="J117" s="19">
        <f t="shared" si="24"/>
        <v>0</v>
      </c>
      <c r="K117" s="19">
        <f t="shared" si="24"/>
        <v>2656536</v>
      </c>
      <c r="L117" s="19">
        <f t="shared" si="24"/>
        <v>2656536</v>
      </c>
      <c r="M117" s="19">
        <f t="shared" si="24"/>
        <v>0</v>
      </c>
      <c r="N117" s="19">
        <f t="shared" si="24"/>
        <v>0</v>
      </c>
    </row>
    <row r="118" s="3" customFormat="1" ht="104.25" hidden="1" customHeight="1" spans="1:14">
      <c r="A118" s="49">
        <v>41050900</v>
      </c>
      <c r="B118" s="50" t="s">
        <v>118</v>
      </c>
      <c r="C118" s="24">
        <f t="shared" si="21"/>
        <v>0</v>
      </c>
      <c r="D118" s="24"/>
      <c r="E118" s="24"/>
      <c r="F118" s="24"/>
      <c r="G118" s="24">
        <f t="shared" si="22"/>
        <v>0</v>
      </c>
      <c r="H118" s="24"/>
      <c r="I118" s="24"/>
      <c r="J118" s="24"/>
      <c r="K118" s="19">
        <f t="shared" ref="K118:K128" si="25">C118+G118</f>
        <v>0</v>
      </c>
      <c r="L118" s="19">
        <f t="shared" ref="L118:L128" si="26">D118+H118</f>
        <v>0</v>
      </c>
      <c r="M118" s="19">
        <f t="shared" ref="M118:M128" si="27">E118+I118</f>
        <v>0</v>
      </c>
      <c r="N118" s="19">
        <f t="shared" ref="N118:N128" si="28">F118+J118</f>
        <v>0</v>
      </c>
    </row>
    <row r="119" s="3" customFormat="1" ht="36" customHeight="1" spans="1:14">
      <c r="A119" s="44">
        <v>41051000</v>
      </c>
      <c r="B119" s="43" t="s">
        <v>119</v>
      </c>
      <c r="C119" s="24">
        <f t="shared" si="21"/>
        <v>2150814</v>
      </c>
      <c r="D119" s="24">
        <v>2150814</v>
      </c>
      <c r="E119" s="24"/>
      <c r="F119" s="24"/>
      <c r="G119" s="24">
        <f t="shared" si="22"/>
        <v>0</v>
      </c>
      <c r="H119" s="24"/>
      <c r="I119" s="24"/>
      <c r="J119" s="24"/>
      <c r="K119" s="24">
        <f t="shared" si="25"/>
        <v>2150814</v>
      </c>
      <c r="L119" s="24">
        <f t="shared" si="26"/>
        <v>2150814</v>
      </c>
      <c r="M119" s="24">
        <f t="shared" si="27"/>
        <v>0</v>
      </c>
      <c r="N119" s="24">
        <f t="shared" si="28"/>
        <v>0</v>
      </c>
    </row>
    <row r="120" s="5" customFormat="1" ht="49.5" hidden="1" customHeight="1" spans="1:14">
      <c r="A120" s="51">
        <v>41051200</v>
      </c>
      <c r="B120" s="27" t="s">
        <v>120</v>
      </c>
      <c r="C120" s="24">
        <f t="shared" si="21"/>
        <v>0</v>
      </c>
      <c r="D120" s="24"/>
      <c r="E120" s="24"/>
      <c r="F120" s="24"/>
      <c r="G120" s="24">
        <f t="shared" si="22"/>
        <v>0</v>
      </c>
      <c r="H120" s="24"/>
      <c r="I120" s="24"/>
      <c r="J120" s="24"/>
      <c r="K120" s="24">
        <f t="shared" si="25"/>
        <v>0</v>
      </c>
      <c r="L120" s="24">
        <f t="shared" si="26"/>
        <v>0</v>
      </c>
      <c r="M120" s="24">
        <f t="shared" si="27"/>
        <v>0</v>
      </c>
      <c r="N120" s="24">
        <f t="shared" si="28"/>
        <v>0</v>
      </c>
    </row>
    <row r="121" s="3" customFormat="1" ht="63" hidden="1" customHeight="1" spans="1:14">
      <c r="A121" s="44">
        <v>41052000</v>
      </c>
      <c r="B121" s="45" t="s">
        <v>121</v>
      </c>
      <c r="C121" s="24">
        <f t="shared" si="21"/>
        <v>0</v>
      </c>
      <c r="D121" s="24"/>
      <c r="E121" s="24"/>
      <c r="F121" s="24"/>
      <c r="G121" s="24">
        <f t="shared" si="22"/>
        <v>0</v>
      </c>
      <c r="H121" s="24"/>
      <c r="I121" s="24"/>
      <c r="J121" s="24"/>
      <c r="K121" s="24">
        <f t="shared" si="25"/>
        <v>0</v>
      </c>
      <c r="L121" s="24">
        <f t="shared" si="26"/>
        <v>0</v>
      </c>
      <c r="M121" s="24">
        <f t="shared" si="27"/>
        <v>0</v>
      </c>
      <c r="N121" s="24">
        <f t="shared" si="28"/>
        <v>0</v>
      </c>
    </row>
    <row r="122" s="3" customFormat="1" ht="63" hidden="1" customHeight="1" spans="1:14">
      <c r="A122" s="52">
        <v>41051400</v>
      </c>
      <c r="B122" s="53" t="s">
        <v>122</v>
      </c>
      <c r="C122" s="24">
        <f t="shared" si="21"/>
        <v>0</v>
      </c>
      <c r="D122" s="24"/>
      <c r="E122" s="24"/>
      <c r="F122" s="24"/>
      <c r="G122" s="24">
        <f t="shared" si="22"/>
        <v>0</v>
      </c>
      <c r="H122" s="24"/>
      <c r="I122" s="24"/>
      <c r="J122" s="24"/>
      <c r="K122" s="24">
        <f t="shared" si="25"/>
        <v>0</v>
      </c>
      <c r="L122" s="24">
        <f t="shared" si="26"/>
        <v>0</v>
      </c>
      <c r="M122" s="24">
        <f t="shared" si="27"/>
        <v>0</v>
      </c>
      <c r="N122" s="24">
        <f t="shared" si="28"/>
        <v>0</v>
      </c>
    </row>
    <row r="123" s="3" customFormat="1" ht="57" hidden="1" customHeight="1" spans="1:14">
      <c r="A123" s="54">
        <v>41051700</v>
      </c>
      <c r="B123" s="43" t="s">
        <v>123</v>
      </c>
      <c r="C123" s="24">
        <f t="shared" si="21"/>
        <v>0</v>
      </c>
      <c r="D123" s="24"/>
      <c r="E123" s="24"/>
      <c r="F123" s="24"/>
      <c r="G123" s="24">
        <f t="shared" si="22"/>
        <v>0</v>
      </c>
      <c r="H123" s="24"/>
      <c r="I123" s="24"/>
      <c r="J123" s="24"/>
      <c r="K123" s="24">
        <f t="shared" si="25"/>
        <v>0</v>
      </c>
      <c r="L123" s="24">
        <f t="shared" si="26"/>
        <v>0</v>
      </c>
      <c r="M123" s="24">
        <f t="shared" si="27"/>
        <v>0</v>
      </c>
      <c r="N123" s="24">
        <f t="shared" si="28"/>
        <v>0</v>
      </c>
    </row>
    <row r="124" s="3" customFormat="1" ht="15.75" spans="1:14">
      <c r="A124" s="44">
        <v>41053900</v>
      </c>
      <c r="B124" s="55" t="s">
        <v>124</v>
      </c>
      <c r="C124" s="24">
        <f t="shared" si="21"/>
        <v>50000</v>
      </c>
      <c r="D124" s="24">
        <v>50000</v>
      </c>
      <c r="E124" s="24"/>
      <c r="F124" s="24"/>
      <c r="G124" s="24">
        <f t="shared" si="22"/>
        <v>0</v>
      </c>
      <c r="H124" s="24"/>
      <c r="I124" s="24"/>
      <c r="J124" s="24"/>
      <c r="K124" s="24">
        <f t="shared" si="25"/>
        <v>50000</v>
      </c>
      <c r="L124" s="24">
        <f t="shared" si="26"/>
        <v>50000</v>
      </c>
      <c r="M124" s="24">
        <f t="shared" si="27"/>
        <v>0</v>
      </c>
      <c r="N124" s="24">
        <f t="shared" si="28"/>
        <v>0</v>
      </c>
    </row>
    <row r="125" s="3" customFormat="1" ht="53.25" hidden="1" customHeight="1" spans="1:14">
      <c r="A125" s="54">
        <v>41055000</v>
      </c>
      <c r="B125" s="56" t="s">
        <v>125</v>
      </c>
      <c r="C125" s="24">
        <f t="shared" si="21"/>
        <v>0</v>
      </c>
      <c r="D125" s="24"/>
      <c r="E125" s="24"/>
      <c r="F125" s="24"/>
      <c r="G125" s="24">
        <f t="shared" si="22"/>
        <v>0</v>
      </c>
      <c r="H125" s="24"/>
      <c r="I125" s="24"/>
      <c r="J125" s="24"/>
      <c r="K125" s="24">
        <f t="shared" si="25"/>
        <v>0</v>
      </c>
      <c r="L125" s="24">
        <f t="shared" si="26"/>
        <v>0</v>
      </c>
      <c r="M125" s="24">
        <f t="shared" si="27"/>
        <v>0</v>
      </c>
      <c r="N125" s="24">
        <f t="shared" si="28"/>
        <v>0</v>
      </c>
    </row>
    <row r="126" s="3" customFormat="1" ht="63" hidden="1" customHeight="1" spans="1:14">
      <c r="A126" s="54">
        <v>41059200</v>
      </c>
      <c r="B126" s="57" t="s">
        <v>126</v>
      </c>
      <c r="C126" s="24">
        <f t="shared" si="21"/>
        <v>0</v>
      </c>
      <c r="D126" s="24"/>
      <c r="E126" s="24"/>
      <c r="F126" s="24"/>
      <c r="G126" s="24">
        <f t="shared" si="22"/>
        <v>0</v>
      </c>
      <c r="H126" s="24"/>
      <c r="I126" s="24"/>
      <c r="J126" s="24"/>
      <c r="K126" s="24">
        <f t="shared" si="25"/>
        <v>0</v>
      </c>
      <c r="L126" s="24">
        <f t="shared" si="26"/>
        <v>0</v>
      </c>
      <c r="M126" s="24">
        <f t="shared" si="27"/>
        <v>0</v>
      </c>
      <c r="N126" s="24">
        <f t="shared" si="28"/>
        <v>0</v>
      </c>
    </row>
    <row r="127" s="3" customFormat="1" ht="66" customHeight="1" spans="1:14">
      <c r="A127" s="54">
        <v>41059300</v>
      </c>
      <c r="B127" s="58" t="s">
        <v>127</v>
      </c>
      <c r="C127" s="24">
        <f t="shared" si="21"/>
        <v>455722</v>
      </c>
      <c r="D127" s="24">
        <v>455722</v>
      </c>
      <c r="E127" s="24"/>
      <c r="F127" s="24"/>
      <c r="G127" s="24">
        <f t="shared" si="22"/>
        <v>0</v>
      </c>
      <c r="H127" s="24"/>
      <c r="I127" s="24"/>
      <c r="J127" s="24"/>
      <c r="K127" s="24">
        <f t="shared" si="25"/>
        <v>455722</v>
      </c>
      <c r="L127" s="24">
        <f t="shared" si="26"/>
        <v>455722</v>
      </c>
      <c r="M127" s="24">
        <f t="shared" si="27"/>
        <v>0</v>
      </c>
      <c r="N127" s="24">
        <f t="shared" si="28"/>
        <v>0</v>
      </c>
    </row>
    <row r="128" s="3" customFormat="1" ht="15.75" spans="1:14">
      <c r="A128" s="22" t="s">
        <v>128</v>
      </c>
      <c r="B128" s="21" t="s">
        <v>129</v>
      </c>
      <c r="C128" s="19">
        <f t="shared" si="21"/>
        <v>188472490</v>
      </c>
      <c r="D128" s="19">
        <f>D99+D100</f>
        <v>183583524</v>
      </c>
      <c r="E128" s="19">
        <f>E99+E100</f>
        <v>4888966</v>
      </c>
      <c r="F128" s="19">
        <f>F99+F100</f>
        <v>491325</v>
      </c>
      <c r="G128" s="19">
        <f t="shared" si="22"/>
        <v>229779</v>
      </c>
      <c r="H128" s="19">
        <f>H99+H100</f>
        <v>229779</v>
      </c>
      <c r="I128" s="19">
        <f>I99+I100</f>
        <v>0</v>
      </c>
      <c r="J128" s="19">
        <f>J99+J100</f>
        <v>0</v>
      </c>
      <c r="K128" s="19">
        <f t="shared" si="25"/>
        <v>188702269</v>
      </c>
      <c r="L128" s="19">
        <f t="shared" si="26"/>
        <v>183813303</v>
      </c>
      <c r="M128" s="19">
        <f t="shared" si="27"/>
        <v>4888966</v>
      </c>
      <c r="N128" s="19">
        <f t="shared" si="28"/>
        <v>491325</v>
      </c>
    </row>
    <row r="129" ht="12" customHeight="1" spans="1:6">
      <c r="A129" s="60"/>
      <c r="B129" s="60"/>
      <c r="C129" s="60"/>
      <c r="D129" s="60"/>
      <c r="E129" s="60"/>
      <c r="F129" s="60"/>
    </row>
    <row r="130" ht="62.25" customHeight="1" spans="1:14">
      <c r="A130" s="61" t="s">
        <v>130</v>
      </c>
      <c r="B130" s="61"/>
      <c r="H130" s="62"/>
      <c r="K130" s="74" t="s">
        <v>131</v>
      </c>
      <c r="L130" s="74"/>
      <c r="M130" s="74"/>
      <c r="N130" s="74"/>
    </row>
    <row r="131" ht="12" customHeight="1" spans="1:6">
      <c r="A131" s="63"/>
      <c r="B131" s="63"/>
      <c r="C131" s="63"/>
      <c r="D131" s="64"/>
      <c r="E131" s="64"/>
      <c r="F131" s="65"/>
    </row>
    <row r="132" ht="21.75" customHeight="1" spans="1:14">
      <c r="A132" s="63"/>
      <c r="B132" s="63"/>
      <c r="C132" s="63"/>
      <c r="D132" s="64"/>
      <c r="E132" s="64"/>
      <c r="F132" s="65"/>
      <c r="K132" s="75"/>
      <c r="L132" s="75"/>
      <c r="M132" s="75"/>
      <c r="N132" s="75"/>
    </row>
    <row r="133" ht="12" customHeight="1" spans="1:6">
      <c r="A133" s="66"/>
      <c r="B133" s="63"/>
      <c r="C133" s="63"/>
      <c r="D133" s="64"/>
      <c r="E133" s="64"/>
      <c r="F133" s="65"/>
    </row>
    <row r="134" ht="12" customHeight="1" spans="1:6">
      <c r="A134" s="66"/>
      <c r="B134" s="63"/>
      <c r="C134" s="63"/>
      <c r="D134" s="64"/>
      <c r="E134" s="64"/>
      <c r="F134" s="65"/>
    </row>
    <row r="135" ht="12" customHeight="1" spans="1:6">
      <c r="A135" s="66"/>
      <c r="B135" s="63"/>
      <c r="C135" s="63"/>
      <c r="D135" s="64"/>
      <c r="E135" s="64"/>
      <c r="F135" s="65"/>
    </row>
    <row r="136" ht="12" customHeight="1" spans="1:6">
      <c r="A136" s="66"/>
      <c r="B136" s="63"/>
      <c r="C136" s="63"/>
      <c r="D136" s="64"/>
      <c r="E136" s="64"/>
      <c r="F136" s="65"/>
    </row>
    <row r="137" ht="12" customHeight="1" spans="1:6">
      <c r="A137" s="66"/>
      <c r="B137" s="63"/>
      <c r="C137" s="63"/>
      <c r="D137" s="64"/>
      <c r="E137" s="64"/>
      <c r="F137" s="65"/>
    </row>
    <row r="138" ht="12" customHeight="1" spans="1:6">
      <c r="A138" s="66"/>
      <c r="B138" s="67"/>
      <c r="C138" s="67"/>
      <c r="D138" s="64"/>
      <c r="E138" s="64"/>
      <c r="F138" s="65"/>
    </row>
    <row r="139" ht="233.25" customHeight="1" spans="1:6">
      <c r="A139" s="66"/>
      <c r="B139" s="68"/>
      <c r="C139" s="68"/>
      <c r="D139" s="64"/>
      <c r="E139" s="64"/>
      <c r="F139" s="65"/>
    </row>
    <row r="140" ht="22.5" customHeight="1" spans="1:6">
      <c r="A140" s="66"/>
      <c r="B140" s="68"/>
      <c r="C140" s="68"/>
      <c r="D140" s="64"/>
      <c r="E140" s="64"/>
      <c r="F140" s="65"/>
    </row>
    <row r="141" ht="186.75" customHeight="1" spans="1:6">
      <c r="A141" s="66"/>
      <c r="B141" s="68"/>
      <c r="C141" s="68"/>
      <c r="D141" s="64"/>
      <c r="E141" s="64"/>
      <c r="F141" s="65"/>
    </row>
    <row r="142" ht="22.5" customHeight="1" spans="1:6">
      <c r="A142" s="66"/>
      <c r="B142" s="68"/>
      <c r="C142" s="68"/>
      <c r="D142" s="64"/>
      <c r="E142" s="64"/>
      <c r="F142" s="65"/>
    </row>
    <row r="143" ht="52.5" customHeight="1" spans="1:6">
      <c r="A143" s="66"/>
      <c r="B143" s="68"/>
      <c r="C143" s="68"/>
      <c r="D143" s="64"/>
      <c r="E143" s="64"/>
      <c r="F143" s="65"/>
    </row>
    <row r="144" spans="1:6">
      <c r="A144" s="66"/>
      <c r="B144" s="68"/>
      <c r="C144" s="68"/>
      <c r="D144" s="64"/>
      <c r="E144" s="64"/>
      <c r="F144" s="65"/>
    </row>
    <row r="145" ht="22.5" customHeight="1" spans="1:6">
      <c r="A145" s="66"/>
      <c r="B145" s="68"/>
      <c r="C145" s="68"/>
      <c r="D145" s="64"/>
      <c r="E145" s="64"/>
      <c r="F145" s="65"/>
    </row>
    <row r="146" ht="22.5" customHeight="1" spans="1:6">
      <c r="A146" s="66"/>
      <c r="B146" s="68"/>
      <c r="C146" s="68"/>
      <c r="D146" s="69"/>
      <c r="E146" s="69"/>
      <c r="F146" s="70"/>
    </row>
    <row r="147" ht="22.5" customHeight="1" spans="1:6">
      <c r="A147" s="66"/>
      <c r="B147" s="68"/>
      <c r="C147" s="68"/>
      <c r="D147" s="69"/>
      <c r="E147" s="69"/>
      <c r="F147" s="70"/>
    </row>
    <row r="148" ht="22.5" customHeight="1" spans="1:6">
      <c r="A148" s="66"/>
      <c r="B148" s="68"/>
      <c r="C148" s="68"/>
      <c r="D148" s="69"/>
      <c r="E148" s="69"/>
      <c r="F148" s="70"/>
    </row>
    <row r="149" ht="22.5" customHeight="1" spans="1:6">
      <c r="A149" s="66"/>
      <c r="B149" s="68"/>
      <c r="C149" s="68"/>
      <c r="D149" s="69"/>
      <c r="E149" s="69"/>
      <c r="F149" s="70"/>
    </row>
    <row r="150" ht="22.5" customHeight="1" spans="1:6">
      <c r="A150" s="66"/>
      <c r="B150" s="68"/>
      <c r="C150" s="68"/>
      <c r="D150" s="69"/>
      <c r="E150" s="69"/>
      <c r="F150" s="70"/>
    </row>
    <row r="151" spans="1:3">
      <c r="A151" s="66"/>
      <c r="B151" s="68"/>
      <c r="C151" s="68"/>
    </row>
    <row r="152" ht="22.5" customHeight="1" spans="1:3">
      <c r="A152" s="66"/>
      <c r="B152" s="68"/>
      <c r="C152" s="68"/>
    </row>
    <row r="153" ht="57" customHeight="1" spans="1:3">
      <c r="A153" s="66"/>
      <c r="B153" s="71" t="s">
        <v>132</v>
      </c>
      <c r="C153" s="68"/>
    </row>
    <row r="154" ht="22.5" customHeight="1" spans="1:3">
      <c r="A154" s="66"/>
      <c r="B154" s="68"/>
      <c r="C154" s="68"/>
    </row>
    <row r="155" ht="22.5" customHeight="1" spans="1:3">
      <c r="A155" s="66"/>
      <c r="B155" s="68"/>
      <c r="C155" s="68"/>
    </row>
    <row r="156" ht="22.5" customHeight="1" spans="1:3">
      <c r="A156" s="66"/>
      <c r="B156" s="68"/>
      <c r="C156" s="68"/>
    </row>
    <row r="157" spans="1:3">
      <c r="A157" s="66"/>
      <c r="B157" s="68"/>
      <c r="C157" s="68"/>
    </row>
    <row r="158" ht="168.75" customHeight="1" spans="1:3">
      <c r="A158" s="66"/>
      <c r="B158" s="68"/>
      <c r="C158" s="68"/>
    </row>
    <row r="159" ht="16.5" customHeight="1" spans="1:3">
      <c r="A159" s="66"/>
      <c r="B159" s="72"/>
      <c r="C159" s="72"/>
    </row>
    <row r="160" ht="90" customHeight="1" spans="1:3">
      <c r="A160" s="66"/>
      <c r="B160" s="68"/>
      <c r="C160" s="68"/>
    </row>
    <row r="161" ht="409.5" customHeight="1" spans="2:3">
      <c r="B161" s="73"/>
      <c r="C161" s="73"/>
    </row>
  </sheetData>
  <mergeCells count="35">
    <mergeCell ref="K1:N1"/>
    <mergeCell ref="K2:N2"/>
    <mergeCell ref="K3:N3"/>
    <mergeCell ref="K4:N4"/>
    <mergeCell ref="K5:N5"/>
    <mergeCell ref="A6:N6"/>
    <mergeCell ref="A7:N7"/>
    <mergeCell ref="A8:B8"/>
    <mergeCell ref="A9:B9"/>
    <mergeCell ref="C10:F10"/>
    <mergeCell ref="C11:F11"/>
    <mergeCell ref="G11:J11"/>
    <mergeCell ref="K11:N11"/>
    <mergeCell ref="E12:F12"/>
    <mergeCell ref="I12:J12"/>
    <mergeCell ref="M12:N12"/>
    <mergeCell ref="P114:Z114"/>
    <mergeCell ref="A129:F129"/>
    <mergeCell ref="A130:B130"/>
    <mergeCell ref="K130:N130"/>
    <mergeCell ref="A11:A13"/>
    <mergeCell ref="A133:A134"/>
    <mergeCell ref="A135:A138"/>
    <mergeCell ref="A139:A152"/>
    <mergeCell ref="A153:A154"/>
    <mergeCell ref="A155:A156"/>
    <mergeCell ref="A157:A158"/>
    <mergeCell ref="A159:A160"/>
    <mergeCell ref="B11:B13"/>
    <mergeCell ref="C12:C13"/>
    <mergeCell ref="D12:D13"/>
    <mergeCell ref="G12:G13"/>
    <mergeCell ref="H12:H13"/>
    <mergeCell ref="K12:K13"/>
    <mergeCell ref="L12:L13"/>
  </mergeCells>
  <hyperlinks>
    <hyperlink ref="B34" r:id="rId1" location="n20318" display="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 підпунктом 213.1.14 пункту 213.1 статті 213 Податкового кодексу України"/>
    <hyperlink ref="B35" r:id="rId1" location="n20318" display="Акцизний податок з реалізації суб'єктами господарювання роздрібної торгівлі підакцизних товарів (крім тих, що оподатковуються згідно з підпунктом 213.1.14 пункту 213.1 статті 213 Податкового кодексу України)"/>
    <hyperlink ref="B116" r:id="rId2" location="n23" display="Субвенція з державного бюджету місцевим бюджетам на реалізацію проектів в рамках Програми відновлення України III"/>
  </hyperlinks>
  <pageMargins left="0.984027777777778" right="0.39375" top="0.590277777777778" bottom="0.39375" header="0.511811023622047" footer="0.236111111111111"/>
  <pageSetup paperSize="9" scale="49" orientation="landscape" horizontalDpi="300" verticalDpi="300"/>
  <headerFooter>
    <oddFooter>&amp;C&amp;"Times New Roman,Звичайний"&amp;16&amp;P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gft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Дод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01_Natasha</dc:creator>
  <cp:lastModifiedBy>Галина Шкареда</cp:lastModifiedBy>
  <cp:revision>2</cp:revision>
  <dcterms:created xsi:type="dcterms:W3CDTF">2004-10-28T11:18:00Z</dcterms:created>
  <cp:lastPrinted>2025-12-22T07:35:00Z</cp:lastPrinted>
  <dcterms:modified xsi:type="dcterms:W3CDTF">2026-01-05T12:30:41Z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DB8775D35F0A4F08B2C94C30295833E1_12</vt:lpwstr>
  </property>
  <property fmtid="{D5CDD505-2E9C-101B-9397-08002B2CF9AE}" pid="3" name="KSOProductBuildVer">
    <vt:lpwstr>1049-12.2.0.22549</vt:lpwstr>
  </property>
</Properties>
</file>